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dad Javeriana\Ing. Industrial\Semestres\Decimo semestre\PD2\Diseñar\Anexo\"/>
    </mc:Choice>
  </mc:AlternateContent>
  <xr:revisionPtr revIDLastSave="0" documentId="13_ncr:1_{64D33DD3-C5CC-421D-B456-40058BFAED56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limentacionDigestor" sheetId="5" r:id="rId1"/>
    <sheet name="Validacion" sheetId="2" r:id="rId2"/>
    <sheet name="uniforme" sheetId="4" r:id="rId3"/>
    <sheet name="Pruebas de hipotesis" sheetId="6" r:id="rId4"/>
  </sheets>
  <definedNames>
    <definedName name="solver_adj" localSheetId="2" hidden="1">uniforme!$J$16</definedName>
    <definedName name="solver_cvg" localSheetId="2" hidden="1">0.0001</definedName>
    <definedName name="solver_drv" localSheetId="2" hidden="1">2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od" localSheetId="2" hidden="1">2147483647</definedName>
    <definedName name="solver_num" localSheetId="2" hidden="1">0</definedName>
    <definedName name="solver_nwt" localSheetId="2" hidden="1">1</definedName>
    <definedName name="solver_opt" localSheetId="2" hidden="1">uniforme!$D$102</definedName>
    <definedName name="solver_pre" localSheetId="2" hidden="1">0.000001</definedName>
    <definedName name="solver_rbv" localSheetId="2" hidden="1">2</definedName>
    <definedName name="solver_rlx" localSheetId="2" hidden="1">2</definedName>
    <definedName name="solver_rsd" localSheetId="2" hidden="1">0</definedName>
    <definedName name="solver_scl" localSheetId="2" hidden="1">2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3</definedName>
    <definedName name="solver_val" localSheetId="2" hidden="1">-0.1</definedName>
    <definedName name="solver_ver" localSheetId="2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4" l="1"/>
  <c r="H43" i="4" s="1"/>
  <c r="H42" i="4" l="1"/>
  <c r="H53" i="4"/>
  <c r="H88" i="4"/>
  <c r="H64" i="4"/>
  <c r="H99" i="4"/>
  <c r="H87" i="4"/>
  <c r="H98" i="4"/>
  <c r="H50" i="4"/>
  <c r="H97" i="4"/>
  <c r="H60" i="4"/>
  <c r="H78" i="4"/>
  <c r="H54" i="4"/>
  <c r="H89" i="4"/>
  <c r="H77" i="4"/>
  <c r="H100" i="4"/>
  <c r="H52" i="4"/>
  <c r="H75" i="4"/>
  <c r="H74" i="4"/>
  <c r="H49" i="4"/>
  <c r="H47" i="4"/>
  <c r="H90" i="4"/>
  <c r="H66" i="4"/>
  <c r="H65" i="4"/>
  <c r="H76" i="4"/>
  <c r="H63" i="4"/>
  <c r="H62" i="4"/>
  <c r="H73" i="4"/>
  <c r="H96" i="4"/>
  <c r="H72" i="4"/>
  <c r="H95" i="4"/>
  <c r="H46" i="4"/>
  <c r="H51" i="4"/>
  <c r="H86" i="4"/>
  <c r="H85" i="4"/>
  <c r="H61" i="4"/>
  <c r="H84" i="4"/>
  <c r="H48" i="4"/>
  <c r="H83" i="4"/>
  <c r="H71" i="4"/>
  <c r="H59" i="4"/>
  <c r="H94" i="4"/>
  <c r="H82" i="4"/>
  <c r="H70" i="4"/>
  <c r="H58" i="4"/>
  <c r="H93" i="4"/>
  <c r="H81" i="4"/>
  <c r="H69" i="4"/>
  <c r="H57" i="4"/>
  <c r="H45" i="4"/>
  <c r="H92" i="4"/>
  <c r="H80" i="4"/>
  <c r="H68" i="4"/>
  <c r="H56" i="4"/>
  <c r="H44" i="4"/>
  <c r="H91" i="4"/>
  <c r="H79" i="4"/>
  <c r="H67" i="4"/>
  <c r="H55" i="4"/>
  <c r="Z43" i="6" l="1"/>
  <c r="Z14" i="6"/>
  <c r="R32" i="6"/>
  <c r="D21" i="6"/>
  <c r="K21" i="6"/>
  <c r="Z31" i="6"/>
  <c r="R14" i="6"/>
  <c r="K44" i="6"/>
  <c r="D44" i="6"/>
  <c r="B35" i="4" l="1"/>
  <c r="B38" i="5"/>
  <c r="L45" i="5" s="1"/>
  <c r="H31" i="5"/>
  <c r="H32" i="5"/>
  <c r="H33" i="5"/>
  <c r="H34" i="5"/>
  <c r="H35" i="5"/>
  <c r="H36" i="5"/>
  <c r="H37" i="5"/>
  <c r="H30" i="5"/>
  <c r="F30" i="5"/>
  <c r="G30" i="5" s="1"/>
  <c r="F31" i="5"/>
  <c r="G31" i="5" s="1"/>
  <c r="F32" i="5"/>
  <c r="G32" i="5" s="1"/>
  <c r="I32" i="5" s="1"/>
  <c r="F33" i="5"/>
  <c r="G33" i="5" s="1"/>
  <c r="I33" i="5" s="1"/>
  <c r="F34" i="5"/>
  <c r="G34" i="5" s="1"/>
  <c r="I34" i="5" s="1"/>
  <c r="F35" i="5"/>
  <c r="G35" i="5" s="1"/>
  <c r="I35" i="5" s="1"/>
  <c r="F36" i="5"/>
  <c r="G36" i="5" s="1"/>
  <c r="I36" i="5" s="1"/>
  <c r="F37" i="5"/>
  <c r="G37" i="5" s="1"/>
  <c r="I37" i="5" s="1"/>
  <c r="G2" i="5"/>
  <c r="F7" i="5"/>
  <c r="H2" i="5"/>
  <c r="I2" i="5"/>
  <c r="G3" i="5"/>
  <c r="H3" i="5" s="1"/>
  <c r="I3" i="5"/>
  <c r="G4" i="5"/>
  <c r="H4" i="5"/>
  <c r="I4" i="5"/>
  <c r="I7" i="5" s="1"/>
  <c r="G5" i="5"/>
  <c r="H5" i="5"/>
  <c r="I5" i="5"/>
  <c r="G6" i="5"/>
  <c r="H6" i="5" s="1"/>
  <c r="I6" i="5"/>
  <c r="A7" i="5"/>
  <c r="E7" i="5"/>
  <c r="G9" i="5"/>
  <c r="H9" i="5"/>
  <c r="I9" i="5"/>
  <c r="G10" i="5"/>
  <c r="H10" i="5" s="1"/>
  <c r="I10" i="5"/>
  <c r="G11" i="5"/>
  <c r="H11" i="5"/>
  <c r="I11" i="5"/>
  <c r="G12" i="5"/>
  <c r="H12" i="5"/>
  <c r="I12" i="5"/>
  <c r="G13" i="5"/>
  <c r="H13" i="5"/>
  <c r="I13" i="5"/>
  <c r="E14" i="5"/>
  <c r="F14" i="5"/>
  <c r="G16" i="5"/>
  <c r="H16" i="5"/>
  <c r="I16" i="5"/>
  <c r="I21" i="5" s="1"/>
  <c r="G17" i="5"/>
  <c r="H17" i="5" s="1"/>
  <c r="I17" i="5"/>
  <c r="G18" i="5"/>
  <c r="H18" i="5" s="1"/>
  <c r="H21" i="5" s="1"/>
  <c r="I18" i="5"/>
  <c r="G19" i="5"/>
  <c r="H19" i="5"/>
  <c r="I19" i="5"/>
  <c r="G20" i="5"/>
  <c r="H20" i="5"/>
  <c r="I20" i="5"/>
  <c r="E21" i="5"/>
  <c r="F21" i="5"/>
  <c r="I30" i="5" l="1"/>
  <c r="G14" i="5"/>
  <c r="I14" i="5"/>
  <c r="G24" i="5" s="1"/>
  <c r="G21" i="5"/>
  <c r="H7" i="5"/>
  <c r="G23" i="5" s="1"/>
  <c r="I23" i="5" s="1"/>
  <c r="I31" i="5"/>
  <c r="I38" i="5" s="1"/>
  <c r="L39" i="5" s="1"/>
  <c r="L41" i="5" s="1"/>
  <c r="H14" i="5"/>
  <c r="G7" i="5"/>
  <c r="C41" i="4"/>
  <c r="I41" i="4" s="1"/>
  <c r="B62" i="2" l="1"/>
  <c r="B63" i="2" l="1"/>
  <c r="E41" i="4" l="1"/>
  <c r="G41" i="4" s="1"/>
  <c r="B37" i="4"/>
  <c r="B29" i="4"/>
  <c r="B30" i="4" s="1"/>
  <c r="B31" i="4" s="1"/>
  <c r="J41" i="4" l="1"/>
  <c r="F41" i="4"/>
  <c r="B32" i="4"/>
  <c r="B34" i="4" s="1"/>
  <c r="B36" i="4"/>
  <c r="E29" i="4" s="1"/>
  <c r="E30" i="4" s="1"/>
  <c r="E31" i="4" s="1"/>
  <c r="C42" i="4"/>
  <c r="I42" i="4" s="1"/>
  <c r="C43" i="4"/>
  <c r="I43" i="4" s="1"/>
  <c r="C44" i="4"/>
  <c r="I44" i="4" s="1"/>
  <c r="C45" i="4"/>
  <c r="I45" i="4" s="1"/>
  <c r="C46" i="4"/>
  <c r="I46" i="4" s="1"/>
  <c r="C47" i="4"/>
  <c r="I47" i="4" s="1"/>
  <c r="C48" i="4"/>
  <c r="I48" i="4" s="1"/>
  <c r="C49" i="4"/>
  <c r="I49" i="4" s="1"/>
  <c r="C50" i="4"/>
  <c r="I50" i="4" s="1"/>
  <c r="C51" i="4"/>
  <c r="I51" i="4" s="1"/>
  <c r="C52" i="4"/>
  <c r="I52" i="4" s="1"/>
  <c r="C53" i="4"/>
  <c r="I53" i="4" s="1"/>
  <c r="C54" i="4"/>
  <c r="I54" i="4" s="1"/>
  <c r="C55" i="4"/>
  <c r="I55" i="4" s="1"/>
  <c r="C56" i="4"/>
  <c r="I56" i="4" s="1"/>
  <c r="C57" i="4"/>
  <c r="I57" i="4" s="1"/>
  <c r="C58" i="4"/>
  <c r="I58" i="4" s="1"/>
  <c r="C59" i="4"/>
  <c r="I59" i="4" s="1"/>
  <c r="C60" i="4"/>
  <c r="I60" i="4" s="1"/>
  <c r="C61" i="4"/>
  <c r="I61" i="4" s="1"/>
  <c r="C62" i="4"/>
  <c r="I62" i="4" s="1"/>
  <c r="C63" i="4"/>
  <c r="I63" i="4" s="1"/>
  <c r="C64" i="4"/>
  <c r="I64" i="4" s="1"/>
  <c r="C65" i="4"/>
  <c r="I65" i="4" s="1"/>
  <c r="C66" i="4"/>
  <c r="I66" i="4" s="1"/>
  <c r="C67" i="4"/>
  <c r="I67" i="4" s="1"/>
  <c r="C68" i="4"/>
  <c r="I68" i="4" s="1"/>
  <c r="C69" i="4"/>
  <c r="I69" i="4" s="1"/>
  <c r="C70" i="4"/>
  <c r="I70" i="4" s="1"/>
  <c r="C71" i="4"/>
  <c r="I71" i="4" s="1"/>
  <c r="C72" i="4"/>
  <c r="I72" i="4" s="1"/>
  <c r="C73" i="4"/>
  <c r="I73" i="4" s="1"/>
  <c r="C74" i="4"/>
  <c r="I74" i="4" s="1"/>
  <c r="C75" i="4"/>
  <c r="I75" i="4" s="1"/>
  <c r="C76" i="4"/>
  <c r="I76" i="4" s="1"/>
  <c r="C77" i="4"/>
  <c r="I77" i="4" s="1"/>
  <c r="C78" i="4"/>
  <c r="I78" i="4" s="1"/>
  <c r="C79" i="4"/>
  <c r="I79" i="4" s="1"/>
  <c r="C80" i="4"/>
  <c r="I80" i="4" s="1"/>
  <c r="C81" i="4"/>
  <c r="I81" i="4" s="1"/>
  <c r="C82" i="4"/>
  <c r="I82" i="4" s="1"/>
  <c r="C83" i="4"/>
  <c r="I83" i="4" s="1"/>
  <c r="C84" i="4"/>
  <c r="I84" i="4" s="1"/>
  <c r="C85" i="4"/>
  <c r="I85" i="4" s="1"/>
  <c r="C86" i="4"/>
  <c r="I86" i="4" s="1"/>
  <c r="C87" i="4"/>
  <c r="I87" i="4" s="1"/>
  <c r="C88" i="4"/>
  <c r="I88" i="4" s="1"/>
  <c r="C89" i="4"/>
  <c r="I89" i="4" s="1"/>
  <c r="C90" i="4"/>
  <c r="I90" i="4" s="1"/>
  <c r="C91" i="4"/>
  <c r="I91" i="4" s="1"/>
  <c r="C92" i="4"/>
  <c r="I92" i="4" s="1"/>
  <c r="C93" i="4"/>
  <c r="I93" i="4" s="1"/>
  <c r="C94" i="4"/>
  <c r="I94" i="4" s="1"/>
  <c r="C95" i="4"/>
  <c r="I95" i="4" s="1"/>
  <c r="C96" i="4"/>
  <c r="I96" i="4" s="1"/>
  <c r="C97" i="4"/>
  <c r="I97" i="4" s="1"/>
  <c r="C98" i="4"/>
  <c r="I98" i="4" s="1"/>
  <c r="C99" i="4"/>
  <c r="I99" i="4" s="1"/>
  <c r="C100" i="4"/>
  <c r="I100" i="4" s="1"/>
  <c r="B64" i="2"/>
  <c r="U3" i="4"/>
  <c r="U7" i="4" s="1"/>
  <c r="C2" i="2"/>
  <c r="D2" i="2" s="1"/>
  <c r="E2" i="2" s="1"/>
  <c r="C3" i="2"/>
  <c r="D3" i="2" s="1"/>
  <c r="C4" i="2"/>
  <c r="D4" i="2" s="1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24" i="2"/>
  <c r="D24" i="2" s="1"/>
  <c r="C25" i="2"/>
  <c r="D25" i="2" s="1"/>
  <c r="C26" i="2"/>
  <c r="D26" i="2" s="1"/>
  <c r="C27" i="2"/>
  <c r="D27" i="2" s="1"/>
  <c r="C28" i="2"/>
  <c r="D28" i="2" s="1"/>
  <c r="C29" i="2"/>
  <c r="D29" i="2" s="1"/>
  <c r="C30" i="2"/>
  <c r="D30" i="2" s="1"/>
  <c r="C31" i="2"/>
  <c r="D31" i="2" s="1"/>
  <c r="C32" i="2"/>
  <c r="D32" i="2" s="1"/>
  <c r="C33" i="2"/>
  <c r="D33" i="2" s="1"/>
  <c r="C34" i="2"/>
  <c r="D34" i="2" s="1"/>
  <c r="C35" i="2"/>
  <c r="D35" i="2" s="1"/>
  <c r="C36" i="2"/>
  <c r="D36" i="2" s="1"/>
  <c r="C37" i="2"/>
  <c r="D37" i="2" s="1"/>
  <c r="C38" i="2"/>
  <c r="D38" i="2" s="1"/>
  <c r="C39" i="2"/>
  <c r="D39" i="2" s="1"/>
  <c r="C40" i="2"/>
  <c r="D40" i="2" s="1"/>
  <c r="C41" i="2"/>
  <c r="D41" i="2" s="1"/>
  <c r="C42" i="2"/>
  <c r="D42" i="2" s="1"/>
  <c r="C43" i="2"/>
  <c r="D43" i="2" s="1"/>
  <c r="C44" i="2"/>
  <c r="D44" i="2" s="1"/>
  <c r="C45" i="2"/>
  <c r="D45" i="2" s="1"/>
  <c r="C46" i="2"/>
  <c r="D46" i="2" s="1"/>
  <c r="C47" i="2"/>
  <c r="D47" i="2" s="1"/>
  <c r="C48" i="2"/>
  <c r="D48" i="2" s="1"/>
  <c r="C49" i="2"/>
  <c r="D49" i="2" s="1"/>
  <c r="C50" i="2"/>
  <c r="D50" i="2" s="1"/>
  <c r="C51" i="2"/>
  <c r="D51" i="2" s="1"/>
  <c r="C52" i="2"/>
  <c r="D52" i="2" s="1"/>
  <c r="C53" i="2"/>
  <c r="D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I101" i="4" l="1"/>
  <c r="C101" i="4"/>
  <c r="E99" i="4"/>
  <c r="G99" i="4" s="1"/>
  <c r="E95" i="4"/>
  <c r="G95" i="4" s="1"/>
  <c r="E91" i="4"/>
  <c r="G91" i="4" s="1"/>
  <c r="E87" i="4"/>
  <c r="G87" i="4" s="1"/>
  <c r="E83" i="4"/>
  <c r="G83" i="4" s="1"/>
  <c r="E79" i="4"/>
  <c r="G79" i="4" s="1"/>
  <c r="E75" i="4"/>
  <c r="G75" i="4" s="1"/>
  <c r="E71" i="4"/>
  <c r="G71" i="4" s="1"/>
  <c r="E67" i="4"/>
  <c r="G67" i="4" s="1"/>
  <c r="E63" i="4"/>
  <c r="G63" i="4" s="1"/>
  <c r="E59" i="4"/>
  <c r="G59" i="4" s="1"/>
  <c r="E55" i="4"/>
  <c r="G55" i="4" s="1"/>
  <c r="E51" i="4"/>
  <c r="G51" i="4" s="1"/>
  <c r="E47" i="4"/>
  <c r="G47" i="4" s="1"/>
  <c r="E43" i="4"/>
  <c r="G43" i="4" s="1"/>
  <c r="E98" i="4"/>
  <c r="G98" i="4" s="1"/>
  <c r="E90" i="4"/>
  <c r="G90" i="4" s="1"/>
  <c r="E82" i="4"/>
  <c r="G82" i="4" s="1"/>
  <c r="E74" i="4"/>
  <c r="G74" i="4" s="1"/>
  <c r="E66" i="4"/>
  <c r="G66" i="4" s="1"/>
  <c r="E58" i="4"/>
  <c r="G58" i="4" s="1"/>
  <c r="E54" i="4"/>
  <c r="G54" i="4" s="1"/>
  <c r="E46" i="4"/>
  <c r="G46" i="4" s="1"/>
  <c r="E97" i="4"/>
  <c r="G97" i="4" s="1"/>
  <c r="E93" i="4"/>
  <c r="G93" i="4" s="1"/>
  <c r="E89" i="4"/>
  <c r="G89" i="4" s="1"/>
  <c r="E85" i="4"/>
  <c r="G85" i="4" s="1"/>
  <c r="E81" i="4"/>
  <c r="G81" i="4" s="1"/>
  <c r="E77" i="4"/>
  <c r="G77" i="4" s="1"/>
  <c r="E73" i="4"/>
  <c r="G73" i="4" s="1"/>
  <c r="E69" i="4"/>
  <c r="G69" i="4" s="1"/>
  <c r="E65" i="4"/>
  <c r="G65" i="4" s="1"/>
  <c r="E61" i="4"/>
  <c r="G61" i="4" s="1"/>
  <c r="E57" i="4"/>
  <c r="G57" i="4" s="1"/>
  <c r="E53" i="4"/>
  <c r="G53" i="4" s="1"/>
  <c r="E49" i="4"/>
  <c r="G49" i="4" s="1"/>
  <c r="E45" i="4"/>
  <c r="G45" i="4" s="1"/>
  <c r="E94" i="4"/>
  <c r="G94" i="4" s="1"/>
  <c r="E86" i="4"/>
  <c r="G86" i="4" s="1"/>
  <c r="E78" i="4"/>
  <c r="G78" i="4" s="1"/>
  <c r="E70" i="4"/>
  <c r="G70" i="4" s="1"/>
  <c r="E62" i="4"/>
  <c r="G62" i="4" s="1"/>
  <c r="E50" i="4"/>
  <c r="G50" i="4" s="1"/>
  <c r="E42" i="4"/>
  <c r="G42" i="4" s="1"/>
  <c r="E100" i="4"/>
  <c r="G100" i="4" s="1"/>
  <c r="E96" i="4"/>
  <c r="G96" i="4" s="1"/>
  <c r="E92" i="4"/>
  <c r="G92" i="4" s="1"/>
  <c r="E88" i="4"/>
  <c r="G88" i="4" s="1"/>
  <c r="E84" i="4"/>
  <c r="G84" i="4" s="1"/>
  <c r="E80" i="4"/>
  <c r="G80" i="4" s="1"/>
  <c r="E76" i="4"/>
  <c r="G76" i="4" s="1"/>
  <c r="E72" i="4"/>
  <c r="G72" i="4" s="1"/>
  <c r="E68" i="4"/>
  <c r="G68" i="4" s="1"/>
  <c r="E64" i="4"/>
  <c r="G64" i="4" s="1"/>
  <c r="E60" i="4"/>
  <c r="G60" i="4" s="1"/>
  <c r="E56" i="4"/>
  <c r="G56" i="4" s="1"/>
  <c r="E52" i="4"/>
  <c r="G52" i="4" s="1"/>
  <c r="E48" i="4"/>
  <c r="G48" i="4" s="1"/>
  <c r="E44" i="4"/>
  <c r="G44" i="4" s="1"/>
  <c r="E61" i="2"/>
  <c r="E5" i="2"/>
  <c r="E8" i="2"/>
  <c r="E11" i="2"/>
  <c r="E14" i="2"/>
  <c r="E17" i="2"/>
  <c r="E20" i="2"/>
  <c r="E23" i="2"/>
  <c r="E26" i="2"/>
  <c r="E29" i="2"/>
  <c r="E32" i="2"/>
  <c r="E35" i="2"/>
  <c r="E38" i="2"/>
  <c r="E41" i="2"/>
  <c r="E44" i="2"/>
  <c r="E47" i="2"/>
  <c r="E50" i="2"/>
  <c r="E53" i="2"/>
  <c r="E56" i="2"/>
  <c r="E59" i="2"/>
  <c r="E19" i="2"/>
  <c r="E34" i="2"/>
  <c r="E43" i="2"/>
  <c r="E58" i="2"/>
  <c r="E6" i="2"/>
  <c r="E15" i="2"/>
  <c r="E21" i="2"/>
  <c r="E27" i="2"/>
  <c r="E36" i="2"/>
  <c r="E42" i="2"/>
  <c r="E51" i="2"/>
  <c r="E60" i="2"/>
  <c r="E4" i="2"/>
  <c r="E28" i="2"/>
  <c r="E40" i="2"/>
  <c r="E52" i="2"/>
  <c r="E9" i="2"/>
  <c r="E33" i="2"/>
  <c r="E45" i="2"/>
  <c r="E54" i="2"/>
  <c r="E16" i="2"/>
  <c r="E49" i="2"/>
  <c r="E3" i="2"/>
  <c r="E18" i="2"/>
  <c r="E24" i="2"/>
  <c r="E30" i="2"/>
  <c r="E39" i="2"/>
  <c r="E48" i="2"/>
  <c r="E57" i="2"/>
  <c r="E7" i="2"/>
  <c r="E25" i="2"/>
  <c r="E37" i="2"/>
  <c r="E55" i="2"/>
  <c r="E12" i="2"/>
  <c r="E22" i="2"/>
  <c r="E31" i="2"/>
  <c r="E46" i="2"/>
  <c r="E10" i="2"/>
  <c r="E13" i="2"/>
  <c r="G101" i="4" l="1"/>
  <c r="H105" i="4" s="1"/>
  <c r="D108" i="4" s="1"/>
  <c r="F96" i="4"/>
  <c r="J96" i="4"/>
  <c r="F67" i="4"/>
  <c r="J67" i="4"/>
  <c r="F60" i="4"/>
  <c r="J60" i="4"/>
  <c r="F74" i="4"/>
  <c r="J74" i="4"/>
  <c r="F75" i="4"/>
  <c r="J75" i="4"/>
  <c r="F63" i="4"/>
  <c r="J63" i="4"/>
  <c r="F66" i="4"/>
  <c r="J66" i="4"/>
  <c r="F82" i="4"/>
  <c r="J82" i="4"/>
  <c r="F79" i="4"/>
  <c r="J79" i="4"/>
  <c r="F83" i="4"/>
  <c r="J83" i="4"/>
  <c r="F58" i="4"/>
  <c r="J58" i="4"/>
  <c r="F73" i="4"/>
  <c r="J73" i="4"/>
  <c r="F98" i="4"/>
  <c r="J98" i="4"/>
  <c r="F87" i="4"/>
  <c r="J87" i="4"/>
  <c r="F57" i="4"/>
  <c r="J57" i="4"/>
  <c r="F56" i="4"/>
  <c r="J56" i="4"/>
  <c r="F69" i="4"/>
  <c r="J69" i="4"/>
  <c r="F70" i="4"/>
  <c r="J70" i="4"/>
  <c r="F72" i="4"/>
  <c r="J72" i="4"/>
  <c r="F86" i="4"/>
  <c r="J86" i="4"/>
  <c r="F43" i="4"/>
  <c r="J43" i="4"/>
  <c r="F91" i="4"/>
  <c r="J91" i="4"/>
  <c r="F61" i="4"/>
  <c r="J61" i="4"/>
  <c r="F50" i="4"/>
  <c r="J50" i="4"/>
  <c r="F90" i="4"/>
  <c r="J90" i="4"/>
  <c r="F78" i="4"/>
  <c r="J78" i="4"/>
  <c r="F76" i="4"/>
  <c r="J76" i="4"/>
  <c r="F94" i="4"/>
  <c r="J94" i="4"/>
  <c r="F89" i="4"/>
  <c r="J89" i="4"/>
  <c r="F47" i="4"/>
  <c r="J47" i="4"/>
  <c r="F95" i="4"/>
  <c r="J95" i="4"/>
  <c r="F52" i="4"/>
  <c r="J52" i="4"/>
  <c r="F65" i="4"/>
  <c r="J65" i="4"/>
  <c r="F62" i="4"/>
  <c r="J62" i="4"/>
  <c r="F68" i="4"/>
  <c r="J68" i="4"/>
  <c r="F81" i="4"/>
  <c r="J81" i="4"/>
  <c r="F85" i="4"/>
  <c r="J85" i="4"/>
  <c r="F80" i="4"/>
  <c r="J80" i="4"/>
  <c r="F84" i="4"/>
  <c r="J84" i="4"/>
  <c r="F45" i="4"/>
  <c r="J45" i="4"/>
  <c r="F93" i="4"/>
  <c r="J93" i="4"/>
  <c r="F51" i="4"/>
  <c r="J51" i="4"/>
  <c r="F99" i="4"/>
  <c r="J99" i="4"/>
  <c r="F54" i="4"/>
  <c r="J54" i="4"/>
  <c r="F71" i="4"/>
  <c r="J71" i="4"/>
  <c r="F64" i="4"/>
  <c r="J64" i="4"/>
  <c r="F77" i="4"/>
  <c r="J77" i="4"/>
  <c r="F88" i="4"/>
  <c r="J88" i="4"/>
  <c r="F49" i="4"/>
  <c r="J49" i="4"/>
  <c r="F97" i="4"/>
  <c r="J97" i="4"/>
  <c r="F55" i="4"/>
  <c r="J55" i="4"/>
  <c r="F48" i="4"/>
  <c r="J48" i="4"/>
  <c r="F100" i="4"/>
  <c r="J100" i="4"/>
  <c r="F42" i="4"/>
  <c r="J42" i="4"/>
  <c r="F44" i="4"/>
  <c r="J44" i="4"/>
  <c r="F92" i="4"/>
  <c r="J92" i="4"/>
  <c r="F53" i="4"/>
  <c r="J53" i="4"/>
  <c r="F46" i="4"/>
  <c r="J46" i="4"/>
  <c r="F59" i="4"/>
  <c r="J59" i="4"/>
  <c r="B15" i="4"/>
  <c r="E18" i="4" l="1"/>
  <c r="B16" i="4"/>
  <c r="J101" i="4"/>
  <c r="J102" i="4" s="1"/>
  <c r="B17" i="4"/>
  <c r="B18" i="4" s="1"/>
  <c r="B20" i="4" s="1"/>
  <c r="E101" i="4"/>
  <c r="F101" i="4" l="1"/>
  <c r="B21" i="4"/>
  <c r="D41" i="4"/>
  <c r="E102" i="4"/>
  <c r="C108" i="4" s="1"/>
  <c r="F188" i="4" s="1"/>
  <c r="D43" i="4"/>
  <c r="D82" i="4"/>
  <c r="D97" i="4"/>
  <c r="D73" i="4"/>
  <c r="D49" i="4"/>
  <c r="D62" i="4"/>
  <c r="D96" i="4"/>
  <c r="D42" i="4"/>
  <c r="D79" i="4"/>
  <c r="D55" i="4"/>
  <c r="D84" i="4"/>
  <c r="D60" i="4"/>
  <c r="D86" i="4"/>
  <c r="D44" i="4"/>
  <c r="D59" i="4"/>
  <c r="D74" i="4"/>
  <c r="D93" i="4"/>
  <c r="D69" i="4"/>
  <c r="D45" i="4"/>
  <c r="D50" i="4"/>
  <c r="D72" i="4"/>
  <c r="D63" i="4"/>
  <c r="D64" i="4"/>
  <c r="D99" i="4"/>
  <c r="D75" i="4"/>
  <c r="D51" i="4"/>
  <c r="D80" i="4"/>
  <c r="D56" i="4"/>
  <c r="D67" i="4"/>
  <c r="D48" i="4"/>
  <c r="D92" i="4"/>
  <c r="D66" i="4"/>
  <c r="D89" i="4"/>
  <c r="D65" i="4"/>
  <c r="D94" i="4"/>
  <c r="D61" i="4"/>
  <c r="D91" i="4"/>
  <c r="D68" i="4"/>
  <c r="D95" i="4"/>
  <c r="D71" i="4"/>
  <c r="D47" i="4"/>
  <c r="D100" i="4"/>
  <c r="D76" i="4"/>
  <c r="D52" i="4"/>
  <c r="D85" i="4"/>
  <c r="D58" i="4"/>
  <c r="D98" i="4"/>
  <c r="D54" i="4"/>
  <c r="D81" i="4"/>
  <c r="D57" i="4"/>
  <c r="D78" i="4"/>
  <c r="D87" i="4"/>
  <c r="D83" i="4"/>
  <c r="D88" i="4"/>
  <c r="D90" i="4"/>
  <c r="D46" i="4"/>
  <c r="D77" i="4"/>
  <c r="D53" i="4"/>
  <c r="D70" i="4"/>
  <c r="D209" i="4" l="1"/>
  <c r="D101" i="4"/>
  <c r="D102" i="4" s="1"/>
  <c r="B108" i="4" s="1"/>
  <c r="B23" i="4"/>
  <c r="B22" i="4"/>
  <c r="E15" i="4" s="1"/>
  <c r="E16" i="4" s="1"/>
  <c r="E17" i="4" s="1"/>
  <c r="F143" i="4"/>
  <c r="F130" i="4"/>
  <c r="F162" i="4"/>
  <c r="F128" i="4"/>
  <c r="F192" i="4"/>
  <c r="F127" i="4"/>
  <c r="F114" i="4"/>
  <c r="F160" i="4"/>
  <c r="F194" i="4"/>
  <c r="F124" i="4"/>
  <c r="F163" i="4"/>
  <c r="F178" i="4"/>
  <c r="F117" i="4"/>
  <c r="F133" i="4"/>
  <c r="F149" i="4"/>
  <c r="F165" i="4"/>
  <c r="F181" i="4"/>
  <c r="F197" i="4"/>
  <c r="F167" i="4"/>
  <c r="F199" i="4"/>
  <c r="F132" i="4"/>
  <c r="F164" i="4"/>
  <c r="F196" i="4"/>
  <c r="F118" i="4"/>
  <c r="F134" i="4"/>
  <c r="F150" i="4"/>
  <c r="F166" i="4"/>
  <c r="F182" i="4"/>
  <c r="F198" i="4"/>
  <c r="F115" i="4"/>
  <c r="F131" i="4"/>
  <c r="F147" i="4"/>
  <c r="F171" i="4"/>
  <c r="F203" i="4"/>
  <c r="F136" i="4"/>
  <c r="F168" i="4"/>
  <c r="F200" i="4"/>
  <c r="F108" i="4"/>
  <c r="F121" i="4"/>
  <c r="F137" i="4"/>
  <c r="F153" i="4"/>
  <c r="F169" i="4"/>
  <c r="F185" i="4"/>
  <c r="F201" i="4"/>
  <c r="F175" i="4"/>
  <c r="F207" i="4"/>
  <c r="F140" i="4"/>
  <c r="F172" i="4"/>
  <c r="F204" i="4"/>
  <c r="F122" i="4"/>
  <c r="F138" i="4"/>
  <c r="F154" i="4"/>
  <c r="F170" i="4"/>
  <c r="F186" i="4"/>
  <c r="F202" i="4"/>
  <c r="F119" i="4"/>
  <c r="F135" i="4"/>
  <c r="F151" i="4"/>
  <c r="F179" i="4"/>
  <c r="F112" i="4"/>
  <c r="F144" i="4"/>
  <c r="F176" i="4"/>
  <c r="F208" i="4"/>
  <c r="F109" i="4"/>
  <c r="F125" i="4"/>
  <c r="F141" i="4"/>
  <c r="F157" i="4"/>
  <c r="F173" i="4"/>
  <c r="F189" i="4"/>
  <c r="F205" i="4"/>
  <c r="F183" i="4"/>
  <c r="F116" i="4"/>
  <c r="F148" i="4"/>
  <c r="F180" i="4"/>
  <c r="F110" i="4"/>
  <c r="F126" i="4"/>
  <c r="F142" i="4"/>
  <c r="F158" i="4"/>
  <c r="F174" i="4"/>
  <c r="F190" i="4"/>
  <c r="F206" i="4"/>
  <c r="F123" i="4"/>
  <c r="F139" i="4"/>
  <c r="F155" i="4"/>
  <c r="F187" i="4"/>
  <c r="F120" i="4"/>
  <c r="F152" i="4"/>
  <c r="F184" i="4"/>
  <c r="F113" i="4"/>
  <c r="F129" i="4"/>
  <c r="F145" i="4"/>
  <c r="F161" i="4"/>
  <c r="F177" i="4"/>
  <c r="F193" i="4"/>
  <c r="F159" i="4"/>
  <c r="F191" i="4"/>
  <c r="F195" i="4"/>
  <c r="F111" i="4"/>
  <c r="F146" i="4"/>
  <c r="F156" i="4"/>
  <c r="E154" i="4" l="1"/>
  <c r="E110" i="4"/>
  <c r="E203" i="4"/>
  <c r="E197" i="4"/>
  <c r="E191" i="4"/>
  <c r="E169" i="4"/>
  <c r="E163" i="4"/>
  <c r="E157" i="4"/>
  <c r="E164" i="4"/>
  <c r="E207" i="4"/>
  <c r="E173" i="4"/>
  <c r="E123" i="4"/>
  <c r="E204" i="4"/>
  <c r="E126" i="4"/>
  <c r="E120" i="4"/>
  <c r="E114" i="4"/>
  <c r="E185" i="4"/>
  <c r="E179" i="4"/>
  <c r="E144" i="4"/>
  <c r="E196" i="4"/>
  <c r="E116" i="4"/>
  <c r="E132" i="4"/>
  <c r="E142" i="4"/>
  <c r="E136" i="4"/>
  <c r="E130" i="4"/>
  <c r="E124" i="4"/>
  <c r="E201" i="4"/>
  <c r="E195" i="4"/>
  <c r="E189" i="4"/>
  <c r="E183" i="4"/>
  <c r="E174" i="4"/>
  <c r="E156" i="4"/>
  <c r="E134" i="4"/>
  <c r="E128" i="4"/>
  <c r="E208" i="4"/>
  <c r="E178" i="4"/>
  <c r="E138" i="4"/>
  <c r="E199" i="4"/>
  <c r="E167" i="4"/>
  <c r="E158" i="4"/>
  <c r="E152" i="4"/>
  <c r="E146" i="4"/>
  <c r="E140" i="4"/>
  <c r="E118" i="4"/>
  <c r="E112" i="4"/>
  <c r="E205" i="4"/>
  <c r="E202" i="4"/>
  <c r="E168" i="4"/>
  <c r="E122" i="4"/>
  <c r="E200" i="4"/>
  <c r="E160" i="4"/>
  <c r="E150" i="4"/>
  <c r="E182" i="4"/>
  <c r="E162" i="4"/>
  <c r="E190" i="4"/>
  <c r="E172" i="4"/>
  <c r="E135" i="4"/>
  <c r="E113" i="4"/>
  <c r="E206" i="4"/>
  <c r="E180" i="4"/>
  <c r="E194" i="4"/>
  <c r="E176" i="4"/>
  <c r="E166" i="4"/>
  <c r="E184" i="4"/>
  <c r="E119" i="4"/>
  <c r="E129" i="4"/>
  <c r="E117" i="4"/>
  <c r="E148" i="4"/>
  <c r="E145" i="4"/>
  <c r="E139" i="4"/>
  <c r="E133" i="4"/>
  <c r="E127" i="4"/>
  <c r="E108" i="4"/>
  <c r="E198" i="4"/>
  <c r="E192" i="4"/>
  <c r="E171" i="4"/>
  <c r="E137" i="4"/>
  <c r="E193" i="4"/>
  <c r="E175" i="4"/>
  <c r="E141" i="4"/>
  <c r="E151" i="4"/>
  <c r="E161" i="4"/>
  <c r="E155" i="4"/>
  <c r="E149" i="4"/>
  <c r="E143" i="4"/>
  <c r="E121" i="4"/>
  <c r="E115" i="4"/>
  <c r="E109" i="4"/>
  <c r="E177" i="4"/>
  <c r="E159" i="4"/>
  <c r="E125" i="4"/>
  <c r="E170" i="4"/>
  <c r="E181" i="4"/>
  <c r="E153" i="4"/>
  <c r="E111" i="4"/>
  <c r="E186" i="4"/>
  <c r="E165" i="4"/>
  <c r="E131" i="4"/>
  <c r="E187" i="4"/>
  <c r="E147" i="4"/>
  <c r="E188" i="4"/>
</calcChain>
</file>

<file path=xl/sharedStrings.xml><?xml version="1.0" encoding="utf-8"?>
<sst xmlns="http://schemas.openxmlformats.org/spreadsheetml/2006/main" count="372" uniqueCount="154">
  <si>
    <t>VG</t>
  </si>
  <si>
    <t>VI</t>
  </si>
  <si>
    <t>VDT</t>
  </si>
  <si>
    <t>Litros</t>
  </si>
  <si>
    <t>VT</t>
  </si>
  <si>
    <t>Dias</t>
  </si>
  <si>
    <t>TR</t>
  </si>
  <si>
    <t>CD</t>
  </si>
  <si>
    <t>Agua</t>
  </si>
  <si>
    <t>VAD=Litros promedio Agua/dia</t>
  </si>
  <si>
    <t>Estiercol Vacuno</t>
  </si>
  <si>
    <t>VRO= Litros promedio RO/dia</t>
  </si>
  <si>
    <t>Inoculo</t>
  </si>
  <si>
    <t>Litros promedio/mes</t>
  </si>
  <si>
    <t>VI=VE+VAI</t>
  </si>
  <si>
    <t>Volumen inoculo</t>
  </si>
  <si>
    <t>CD=VRO+VA</t>
  </si>
  <si>
    <t>Volumen Agua Inoculo</t>
  </si>
  <si>
    <t>VAI</t>
  </si>
  <si>
    <t>CD=VT/TR</t>
  </si>
  <si>
    <t>Volumen Estiercol</t>
  </si>
  <si>
    <t>VE</t>
  </si>
  <si>
    <t>VG=0,25VDT</t>
  </si>
  <si>
    <t>Volumen agua diario</t>
  </si>
  <si>
    <t>VAD</t>
  </si>
  <si>
    <t>VT=0,5VDT</t>
  </si>
  <si>
    <t>Volumen residuos Organicos</t>
  </si>
  <si>
    <t>VRO</t>
  </si>
  <si>
    <t>VI=0,25VDT</t>
  </si>
  <si>
    <t>Tiempo rentencion hidraulica</t>
  </si>
  <si>
    <t>VDT=VT+VG+VI</t>
  </si>
  <si>
    <t>Carga diaria</t>
  </si>
  <si>
    <t>Calculo del volumen de digestor</t>
  </si>
  <si>
    <t>Volumen digestor total</t>
  </si>
  <si>
    <t>Volumen de trabajo</t>
  </si>
  <si>
    <t>Convenciones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</si>
  <si>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</si>
  <si>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</si>
  <si>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</si>
  <si>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</si>
  <si>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</si>
  <si>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</si>
  <si>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</si>
  <si>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</si>
  <si>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</si>
  <si>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</si>
  <si>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</si>
  <si>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</si>
  <si>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Nivel de confianza(95,0%)</t>
  </si>
  <si>
    <t>Cuenta</t>
  </si>
  <si>
    <t>Suma</t>
  </si>
  <si>
    <t>Máximo</t>
  </si>
  <si>
    <t>Mínimo</t>
  </si>
  <si>
    <t>Rango</t>
  </si>
  <si>
    <t>Coeficiente de asimetría</t>
  </si>
  <si>
    <t>Curtosis</t>
  </si>
  <si>
    <t>Varianza de la muestra</t>
  </si>
  <si>
    <t>Desviación estándar</t>
  </si>
  <si>
    <t>Moda</t>
  </si>
  <si>
    <t>Mediana</t>
  </si>
  <si>
    <t>Error típico</t>
  </si>
  <si>
    <t>Media</t>
  </si>
  <si>
    <t>L residuos organicos/mes</t>
  </si>
  <si>
    <t>Promedio L RO</t>
  </si>
  <si>
    <t>m^3 residuos organicos</t>
  </si>
  <si>
    <t>Mes</t>
  </si>
  <si>
    <t>min</t>
  </si>
  <si>
    <t>max</t>
  </si>
  <si>
    <t>α</t>
  </si>
  <si>
    <t>Replicas</t>
  </si>
  <si>
    <t>volumen del gas</t>
  </si>
  <si>
    <t>RO</t>
  </si>
  <si>
    <t>litros</t>
  </si>
  <si>
    <t>RO original antes de la opt</t>
  </si>
  <si>
    <t>RO= kg promedio RO/mes optimizado</t>
  </si>
  <si>
    <t>valores originales de la universidad</t>
  </si>
  <si>
    <t>valores nuevos de la universidad</t>
  </si>
  <si>
    <t>kg/mes</t>
  </si>
  <si>
    <t xml:space="preserve"> </t>
  </si>
  <si>
    <t>Litros/dia</t>
  </si>
  <si>
    <t>Totales RO</t>
  </si>
  <si>
    <t>aprovechamiento de RO</t>
  </si>
  <si>
    <t xml:space="preserve">simulacion </t>
  </si>
  <si>
    <t>Aprovechamiento RO seugn Universidad</t>
  </si>
  <si>
    <t>Aprovehamiento BIO según KPI</t>
  </si>
  <si>
    <t>promedio acumulado segúnRO univer</t>
  </si>
  <si>
    <t>Promerio acumulados según RO KPI</t>
  </si>
  <si>
    <t>Litros/mes</t>
  </si>
  <si>
    <t>Densidad residuos organicos (kg/m^3)</t>
  </si>
  <si>
    <t>Densidad  para residuos organicos (kg/m^3)</t>
  </si>
  <si>
    <t>Boñiga total (kg)</t>
  </si>
  <si>
    <t>Agua total (L)</t>
  </si>
  <si>
    <t>Promedio</t>
  </si>
  <si>
    <t>Boñiga (kg)</t>
  </si>
  <si>
    <t>Agua (ml)</t>
  </si>
  <si>
    <t>Agua(kg)</t>
  </si>
  <si>
    <t>3er valde boñiga+agua (kg)</t>
  </si>
  <si>
    <t>3er valde boñiga (kg)</t>
  </si>
  <si>
    <t>densidad del agua (g/ml)</t>
  </si>
  <si>
    <t>2do valde boñiga+agua (kg)</t>
  </si>
  <si>
    <t>2do valde boñiga (kg)</t>
  </si>
  <si>
    <t>1er valde boñiga+agua (kg)</t>
  </si>
  <si>
    <t>1er valde boñiga (kg)</t>
  </si>
  <si>
    <t>Ensayos</t>
  </si>
  <si>
    <t xml:space="preserve">Descripcion </t>
  </si>
  <si>
    <t>Cascaras de papá+cascara platano maduro</t>
  </si>
  <si>
    <t xml:space="preserve">Ingreso (kg) </t>
  </si>
  <si>
    <t>Residuos de comedor(frijoles y cascaras de banano)</t>
  </si>
  <si>
    <t>Residuos de comedor(Arroz)</t>
  </si>
  <si>
    <t>Restos de café</t>
  </si>
  <si>
    <t>(legumbres)</t>
  </si>
  <si>
    <t>Cascaras de frutas(papaya+mango+aguacate)</t>
  </si>
  <si>
    <t>V.Almacenamiento(L)</t>
  </si>
  <si>
    <t>Eficiencia literatura</t>
  </si>
  <si>
    <t>% error</t>
  </si>
  <si>
    <t>Volumen gas en el digestor(L)</t>
  </si>
  <si>
    <t>Volumen biogas total(L)</t>
  </si>
  <si>
    <t>Fertilizante</t>
  </si>
  <si>
    <t>Rechazo H0</t>
  </si>
  <si>
    <t>No rechazo H0</t>
  </si>
  <si>
    <t>&lt;</t>
  </si>
  <si>
    <t>P-valor</t>
  </si>
  <si>
    <t>Alpha</t>
  </si>
  <si>
    <t>Resultado</t>
  </si>
  <si>
    <t>Decisión</t>
  </si>
  <si>
    <t>kg/mes RONA se distribuye normal</t>
  </si>
  <si>
    <t>kg/mes RONA digestor no se distribuye normal</t>
  </si>
  <si>
    <t>Se rechaza H0</t>
  </si>
  <si>
    <t xml:space="preserve">Conclusion </t>
  </si>
  <si>
    <t>Se asume igualdad de varianzas</t>
  </si>
  <si>
    <t>Los kg/mes RONA digestor son menores que kg/mes RONA</t>
  </si>
  <si>
    <t>No se rechaza H0</t>
  </si>
  <si>
    <t>Los kg/mes RONA generados son estadisticamente igual a los Kg/mes RONA reales</t>
  </si>
  <si>
    <t>% aprovechamiento</t>
  </si>
  <si>
    <t>En promedio el % de aprovechamiento de los RONA es mayor al 20%</t>
  </si>
  <si>
    <t>Periodo</t>
  </si>
  <si>
    <t>Precio 2015 (kg/m^3)</t>
  </si>
  <si>
    <t>Precio 2020 (kg/m^3)</t>
  </si>
  <si>
    <t>Tasa</t>
  </si>
  <si>
    <t>Costo mensual</t>
  </si>
  <si>
    <t>Costos sin digestor</t>
  </si>
  <si>
    <t>Costos con digestor</t>
  </si>
  <si>
    <t>Compostaje</t>
  </si>
  <si>
    <t>Simulado</t>
  </si>
  <si>
    <t>% de Potenciacion de compost</t>
  </si>
  <si>
    <t>R(cm)</t>
  </si>
  <si>
    <t>r(cm)</t>
  </si>
  <si>
    <t>V(cm^3)</t>
  </si>
  <si>
    <t>Eficiencia Teorica(L/kg)</t>
  </si>
  <si>
    <t>Valde vacio (kg)</t>
  </si>
  <si>
    <t>kg residuos organicos</t>
  </si>
  <si>
    <t>kg/mes RONA generado</t>
  </si>
  <si>
    <t>kg/mes RONA digestor según generacion promedio</t>
  </si>
  <si>
    <t>kg/mes RONA digestor según KPI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</si>
</sst>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164" formatCode="0.0%"/>
    <numFmt numFmtId="165" formatCode="0.000"/>
    <numFmt numFmtId="166" formatCode="0.0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22222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91">
    <xf numFmtId="0" fontId="0" fillId="0" borderId="0" xfId="0"/>
    <xf numFmtId="164" fontId="0" fillId="0" borderId="0" xfId="1" applyNumberFormat="1" applyFont="1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/>
    <xf numFmtId="0" fontId="0" fillId="4" borderId="1" xfId="0" applyFill="1" applyBorder="1" applyAlignment="1">
      <alignment horizontal="center"/>
    </xf>
    <xf numFmtId="0" fontId="2" fillId="0" borderId="3" xfId="0" applyFont="1" applyBorder="1" applyAlignment="1">
      <alignment horizontal="centerContinuous"/>
    </xf>
    <xf numFmtId="0" fontId="0" fillId="5" borderId="1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165" fontId="0" fillId="0" borderId="1" xfId="0" applyNumberFormat="1" applyBorder="1"/>
    <xf numFmtId="3" fontId="0" fillId="0" borderId="0" xfId="0" applyNumberFormat="1"/>
    <xf numFmtId="0" fontId="3" fillId="0" borderId="0" xfId="0" applyFont="1"/>
    <xf numFmtId="165" fontId="0" fillId="0" borderId="0" xfId="0" applyNumberFormat="1"/>
    <xf numFmtId="9" fontId="0" fillId="0" borderId="0" xfId="0" applyNumberFormat="1"/>
    <xf numFmtId="0" fontId="0" fillId="0" borderId="1" xfId="0" applyFill="1" applyBorder="1"/>
    <xf numFmtId="0" fontId="0" fillId="0" borderId="0" xfId="0" applyFill="1"/>
    <xf numFmtId="9" fontId="0" fillId="0" borderId="1" xfId="1" applyFont="1" applyBorder="1"/>
    <xf numFmtId="1" fontId="0" fillId="0" borderId="0" xfId="0" applyNumberFormat="1" applyFill="1"/>
    <xf numFmtId="0" fontId="0" fillId="0" borderId="4" xfId="0" applyBorder="1" applyAlignment="1">
      <alignment horizontal="center"/>
    </xf>
    <xf numFmtId="1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0" fillId="6" borderId="7" xfId="0" applyFill="1" applyBorder="1" applyAlignment="1">
      <alignment horizontal="center"/>
    </xf>
    <xf numFmtId="2" fontId="0" fillId="6" borderId="0" xfId="0" applyNumberFormat="1" applyFill="1" applyBorder="1"/>
    <xf numFmtId="1" fontId="0" fillId="0" borderId="0" xfId="0" applyNumberFormat="1" applyBorder="1"/>
    <xf numFmtId="0" fontId="0" fillId="0" borderId="8" xfId="0" applyBorder="1"/>
    <xf numFmtId="0" fontId="0" fillId="6" borderId="7" xfId="0" applyFill="1" applyBorder="1"/>
    <xf numFmtId="0" fontId="0" fillId="6" borderId="0" xfId="0" applyFill="1" applyBorder="1"/>
    <xf numFmtId="0" fontId="0" fillId="0" borderId="7" xfId="0" applyBorder="1"/>
    <xf numFmtId="2" fontId="0" fillId="0" borderId="0" xfId="0" applyNumberFormat="1" applyBorder="1"/>
    <xf numFmtId="0" fontId="0" fillId="0" borderId="7" xfId="0" applyFill="1" applyBorder="1"/>
    <xf numFmtId="0" fontId="0" fillId="0" borderId="0" xfId="0" applyFill="1" applyBorder="1"/>
    <xf numFmtId="1" fontId="0" fillId="0" borderId="0" xfId="0" applyNumberFormat="1" applyFill="1" applyBorder="1"/>
    <xf numFmtId="0" fontId="0" fillId="0" borderId="9" xfId="0" applyFill="1" applyBorder="1"/>
    <xf numFmtId="1" fontId="0" fillId="0" borderId="2" xfId="0" applyNumberFormat="1" applyFill="1" applyBorder="1"/>
    <xf numFmtId="164" fontId="0" fillId="0" borderId="2" xfId="1" applyNumberFormat="1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Border="1" applyAlignment="1">
      <alignment vertical="center" wrapText="1"/>
    </xf>
    <xf numFmtId="9" fontId="0" fillId="5" borderId="1" xfId="1" applyFont="1" applyFill="1" applyBorder="1"/>
    <xf numFmtId="0" fontId="0" fillId="0" borderId="1" xfId="0" applyBorder="1" applyAlignment="1"/>
    <xf numFmtId="9" fontId="0" fillId="0" borderId="1" xfId="0" applyNumberFormat="1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4" fillId="0" borderId="1" xfId="0" applyFont="1" applyBorder="1"/>
    <xf numFmtId="166" fontId="0" fillId="0" borderId="1" xfId="1" applyNumberFormat="1" applyFont="1" applyBorder="1"/>
    <xf numFmtId="0" fontId="0" fillId="0" borderId="0" xfId="0" applyAlignment="1">
      <alignment horizontal="center"/>
    </xf>
    <xf numFmtId="0" fontId="0" fillId="0" borderId="0" xfId="0" applyAlignment="1"/>
    <xf numFmtId="42" fontId="0" fillId="0" borderId="1" xfId="2" applyFont="1" applyBorder="1"/>
    <xf numFmtId="42" fontId="0" fillId="0" borderId="1" xfId="0" applyNumberFormat="1" applyBorder="1"/>
    <xf numFmtId="1" fontId="0" fillId="8" borderId="1" xfId="0" applyNumberFormat="1" applyFill="1" applyBorder="1"/>
    <xf numFmtId="0" fontId="0" fillId="8" borderId="1" xfId="0" applyFill="1" applyBorder="1"/>
    <xf numFmtId="42" fontId="0" fillId="8" borderId="1" xfId="0" applyNumberFormat="1" applyFill="1" applyBorder="1"/>
    <xf numFmtId="164" fontId="0" fillId="5" borderId="1" xfId="1" applyNumberFormat="1" applyFont="1" applyFill="1" applyBorder="1"/>
    <xf numFmtId="0" fontId="0" fillId="9" borderId="1" xfId="0" applyFill="1" applyBorder="1"/>
    <xf numFmtId="10" fontId="0" fillId="0" borderId="1" xfId="1" applyNumberFormat="1" applyFont="1" applyBorder="1"/>
    <xf numFmtId="9" fontId="0" fillId="0" borderId="1" xfId="0" applyNumberFormat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9" fontId="0" fillId="9" borderId="0" xfId="0" applyNumberFormat="1" applyFill="1"/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1" fontId="0" fillId="0" borderId="5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3">
    <cellStyle name="Moneda [0]" xfId="2" builtinId="7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Validacion!$E$1</c:f>
              <c:strCache>
                <c:ptCount val="1"/>
                <c:pt idx="0">
                  <c:v>Promedio L RO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Validacion!$E$2:$E$61</c:f>
              <c:numCache>
                <c:formatCode>General</c:formatCode>
                <c:ptCount val="60"/>
                <c:pt idx="0">
                  <c:v>1950.7099304992962</c:v>
                </c:pt>
                <c:pt idx="1">
                  <c:v>4805.781776318594</c:v>
                </c:pt>
                <c:pt idx="2">
                  <c:v>5523.387199931778</c:v>
                </c:pt>
                <c:pt idx="3">
                  <c:v>5489.169829019741</c:v>
                </c:pt>
                <c:pt idx="4">
                  <c:v>5870.8054406685706</c:v>
                </c:pt>
                <c:pt idx="5">
                  <c:v>5390.781563126252</c:v>
                </c:pt>
                <c:pt idx="6">
                  <c:v>4887.0994268171589</c:v>
                </c:pt>
                <c:pt idx="7">
                  <c:v>5463.8905470515492</c:v>
                </c:pt>
                <c:pt idx="8">
                  <c:v>5845.4355519549736</c:v>
                </c:pt>
                <c:pt idx="9">
                  <c:v>5941.0182066260177</c:v>
                </c:pt>
                <c:pt idx="10">
                  <c:v>5904.4588209300609</c:v>
                </c:pt>
                <c:pt idx="11">
                  <c:v>5453.8864963970491</c:v>
                </c:pt>
                <c:pt idx="12">
                  <c:v>5146.0367543597831</c:v>
                </c:pt>
                <c:pt idx="13">
                  <c:v>5258.9129627035227</c:v>
                </c:pt>
                <c:pt idx="14">
                  <c:v>5198.4309043619151</c:v>
                </c:pt>
                <c:pt idx="15">
                  <c:v>5289.8136698929775</c:v>
                </c:pt>
                <c:pt idx="16">
                  <c:v>5414.5387144752585</c:v>
                </c:pt>
                <c:pt idx="17">
                  <c:v>5299.7768586819038</c:v>
                </c:pt>
                <c:pt idx="18">
                  <c:v>5146.8379087402136</c:v>
                </c:pt>
                <c:pt idx="19">
                  <c:v>5255.33407240012</c:v>
                </c:pt>
                <c:pt idx="20">
                  <c:v>5491.2195211090884</c:v>
                </c:pt>
                <c:pt idx="21">
                  <c:v>5640.6565548892768</c:v>
                </c:pt>
                <c:pt idx="22">
                  <c:v>5699.8548438227062</c:v>
                </c:pt>
                <c:pt idx="23">
                  <c:v>5512.2638894810907</c:v>
                </c:pt>
                <c:pt idx="24">
                  <c:v>5319.4593442203559</c:v>
                </c:pt>
                <c:pt idx="25">
                  <c:v>5322.1123097258351</c:v>
                </c:pt>
                <c:pt idx="26">
                  <c:v>5352.9422912017899</c:v>
                </c:pt>
                <c:pt idx="27">
                  <c:v>5243.0742944856293</c:v>
                </c:pt>
                <c:pt idx="28">
                  <c:v>5210.3340944544998</c:v>
                </c:pt>
                <c:pt idx="29">
                  <c:v>5076.9283247345757</c:v>
                </c:pt>
                <c:pt idx="30">
                  <c:v>4992.8848775106844</c:v>
                </c:pt>
                <c:pt idx="31">
                  <c:v>5073.6370347077136</c:v>
                </c:pt>
                <c:pt idx="32">
                  <c:v>5177.1167092405312</c:v>
                </c:pt>
                <c:pt idx="33">
                  <c:v>5197.6773321361125</c:v>
                </c:pt>
                <c:pt idx="34">
                  <c:v>5174.7888482131439</c:v>
                </c:pt>
                <c:pt idx="35">
                  <c:v>5056.6846458875198</c:v>
                </c:pt>
                <c:pt idx="36">
                  <c:v>4962.2676059421892</c:v>
                </c:pt>
                <c:pt idx="37">
                  <c:v>5019.8721070360216</c:v>
                </c:pt>
                <c:pt idx="38">
                  <c:v>5056.4471004201532</c:v>
                </c:pt>
                <c:pt idx="39">
                  <c:v>5095.8366733466937</c:v>
                </c:pt>
                <c:pt idx="40">
                  <c:v>5084.4691978664132</c:v>
                </c:pt>
                <c:pt idx="41">
                  <c:v>5013.4101028805335</c:v>
                </c:pt>
                <c:pt idx="42">
                  <c:v>4960.8958639694038</c:v>
                </c:pt>
                <c:pt idx="43">
                  <c:v>5022.4591349042375</c:v>
                </c:pt>
                <c:pt idx="44">
                  <c:v>5081.502295370884</c:v>
                </c:pt>
                <c:pt idx="45">
                  <c:v>5167.8299244186801</c:v>
                </c:pt>
                <c:pt idx="46">
                  <c:v>5221.8337081587351</c:v>
                </c:pt>
                <c:pt idx="47">
                  <c:v>5149.2748795463267</c:v>
                </c:pt>
                <c:pt idx="48">
                  <c:v>5107.3908999066307</c:v>
                </c:pt>
                <c:pt idx="49">
                  <c:v>5212.8600179081568</c:v>
                </c:pt>
                <c:pt idx="50">
                  <c:v>5331.2635283081809</c:v>
                </c:pt>
                <c:pt idx="51">
                  <c:v>5357.7738947616999</c:v>
                </c:pt>
                <c:pt idx="52">
                  <c:v>5436.1129324083731</c:v>
                </c:pt>
                <c:pt idx="53">
                  <c:v>5391.2768800011372</c:v>
                </c:pt>
                <c:pt idx="54">
                  <c:v>5380.49197040115</c:v>
                </c:pt>
                <c:pt idx="55">
                  <c:v>5438.908439980265</c:v>
                </c:pt>
                <c:pt idx="56">
                  <c:v>5530.279147320397</c:v>
                </c:pt>
                <c:pt idx="57">
                  <c:v>5583.7899570233649</c:v>
                </c:pt>
                <c:pt idx="58">
                  <c:v>5561.2828975657785</c:v>
                </c:pt>
                <c:pt idx="59">
                  <c:v>5488.4132093975195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3-4A82-8D56-76B946003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0558496"/>
        <c:axId val="1926868656"/>
      </c:lineChart>
      <c:catAx>
        <c:axId val="1990558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6868656"/>
        <c:crosses val="autoZero"/>
        <c:auto val="1"/>
        <c:lblAlgn val="ctr"/>
        <c:lblOffset val="100"/>
        <c:noMultiLvlLbl val="0"/>
      </c:catAx>
      <c:valAx>
        <c:axId val="192686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Litros</a:t>
                </a:r>
                <a:r>
                  <a:rPr lang="es-CO" baseline="0"/>
                  <a:t> de residuos orgánicos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0558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de aprovechamiento del RO esperado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uniforme!$E$107</c:f>
              <c:strCache>
                <c:ptCount val="1"/>
                <c:pt idx="0">
                  <c:v>promedio acumulado segúnRO univer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uniforme!$E$108:$E$208</c:f>
              <c:numCache>
                <c:formatCode>0%</c:formatCode>
                <c:ptCount val="101"/>
                <c:pt idx="0">
                  <c:v>0.75949772389635473</c:v>
                </c:pt>
                <c:pt idx="1">
                  <c:v>0.75530604074677465</c:v>
                </c:pt>
                <c:pt idx="2">
                  <c:v>0.75295776033117645</c:v>
                </c:pt>
                <c:pt idx="3">
                  <c:v>0.73775617747213262</c:v>
                </c:pt>
                <c:pt idx="4">
                  <c:v>0.73083926102493302</c:v>
                </c:pt>
                <c:pt idx="5">
                  <c:v>0.73840306106357778</c:v>
                </c:pt>
                <c:pt idx="6">
                  <c:v>0.73615371421733378</c:v>
                </c:pt>
                <c:pt idx="7">
                  <c:v>0.73503791428906595</c:v>
                </c:pt>
                <c:pt idx="8">
                  <c:v>0.73568778390094036</c:v>
                </c:pt>
                <c:pt idx="9">
                  <c:v>0.73498331884799217</c:v>
                </c:pt>
                <c:pt idx="10">
                  <c:v>0.73691750558491098</c:v>
                </c:pt>
                <c:pt idx="11">
                  <c:v>0.73785110582361868</c:v>
                </c:pt>
                <c:pt idx="12">
                  <c:v>0.7378932151900125</c:v>
                </c:pt>
                <c:pt idx="13">
                  <c:v>0.73745697382233577</c:v>
                </c:pt>
                <c:pt idx="14">
                  <c:v>0.73632622719289376</c:v>
                </c:pt>
                <c:pt idx="15">
                  <c:v>0.73453838183304643</c:v>
                </c:pt>
                <c:pt idx="16">
                  <c:v>0.73692276511657762</c:v>
                </c:pt>
                <c:pt idx="17">
                  <c:v>0.73781135695684963</c:v>
                </c:pt>
                <c:pt idx="18">
                  <c:v>0.73780059592338532</c:v>
                </c:pt>
                <c:pt idx="19">
                  <c:v>0.74163536439277455</c:v>
                </c:pt>
                <c:pt idx="20">
                  <c:v>0.73921704211203498</c:v>
                </c:pt>
                <c:pt idx="21">
                  <c:v>0.73845797739777541</c:v>
                </c:pt>
                <c:pt idx="22">
                  <c:v>0.73843697253554641</c:v>
                </c:pt>
                <c:pt idx="23">
                  <c:v>0.73931352765203273</c:v>
                </c:pt>
                <c:pt idx="24">
                  <c:v>0.73930919043739196</c:v>
                </c:pt>
                <c:pt idx="25">
                  <c:v>0.73905002298763667</c:v>
                </c:pt>
                <c:pt idx="26">
                  <c:v>0.73946302477716308</c:v>
                </c:pt>
                <c:pt idx="27">
                  <c:v>0.74014464143999559</c:v>
                </c:pt>
                <c:pt idx="28">
                  <c:v>0.74039116797344473</c:v>
                </c:pt>
                <c:pt idx="29">
                  <c:v>0.74054704132628457</c:v>
                </c:pt>
                <c:pt idx="30">
                  <c:v>0.74187661369147007</c:v>
                </c:pt>
                <c:pt idx="31">
                  <c:v>0.74299408098073738</c:v>
                </c:pt>
                <c:pt idx="32">
                  <c:v>0.74194637045146294</c:v>
                </c:pt>
                <c:pt idx="33">
                  <c:v>0.74288967513499216</c:v>
                </c:pt>
                <c:pt idx="34">
                  <c:v>0.74247742201091327</c:v>
                </c:pt>
                <c:pt idx="35">
                  <c:v>0.74311946220229319</c:v>
                </c:pt>
                <c:pt idx="36">
                  <c:v>0.74457606175820545</c:v>
                </c:pt>
                <c:pt idx="37">
                  <c:v>0.74449422326064452</c:v>
                </c:pt>
                <c:pt idx="38">
                  <c:v>0.74483774102520306</c:v>
                </c:pt>
                <c:pt idx="39">
                  <c:v>0.74440474321238981</c:v>
                </c:pt>
                <c:pt idx="40">
                  <c:v>0.7438542205702503</c:v>
                </c:pt>
                <c:pt idx="41">
                  <c:v>0.74436722858447257</c:v>
                </c:pt>
                <c:pt idx="42">
                  <c:v>0.74463396829521111</c:v>
                </c:pt>
                <c:pt idx="43">
                  <c:v>0.74490648097759926</c:v>
                </c:pt>
                <c:pt idx="44">
                  <c:v>0.7434907191428658</c:v>
                </c:pt>
                <c:pt idx="45">
                  <c:v>0.74285514831450894</c:v>
                </c:pt>
                <c:pt idx="46">
                  <c:v>0.74259948295409983</c:v>
                </c:pt>
                <c:pt idx="47">
                  <c:v>0.7418523101597102</c:v>
                </c:pt>
                <c:pt idx="48">
                  <c:v>0.74217739619786127</c:v>
                </c:pt>
                <c:pt idx="49">
                  <c:v>0.74219887685937957</c:v>
                </c:pt>
                <c:pt idx="50">
                  <c:v>0.74251946491238718</c:v>
                </c:pt>
                <c:pt idx="51">
                  <c:v>0.74244549630496459</c:v>
                </c:pt>
                <c:pt idx="52">
                  <c:v>0.74199803630058891</c:v>
                </c:pt>
                <c:pt idx="53">
                  <c:v>0.74233086108971447</c:v>
                </c:pt>
                <c:pt idx="54">
                  <c:v>0.7415715536868267</c:v>
                </c:pt>
                <c:pt idx="55">
                  <c:v>0.74106622896030083</c:v>
                </c:pt>
                <c:pt idx="56">
                  <c:v>0.7409691799504402</c:v>
                </c:pt>
                <c:pt idx="57">
                  <c:v>0.74197962085469016</c:v>
                </c:pt>
                <c:pt idx="58">
                  <c:v>0.74158668564513741</c:v>
                </c:pt>
                <c:pt idx="59">
                  <c:v>0.7408267929896698</c:v>
                </c:pt>
                <c:pt idx="60">
                  <c:v>0.74103303137605403</c:v>
                </c:pt>
                <c:pt idx="61">
                  <c:v>0.74064844712532452</c:v>
                </c:pt>
                <c:pt idx="62">
                  <c:v>0.7409723600913859</c:v>
                </c:pt>
                <c:pt idx="63">
                  <c:v>0.74140716254182881</c:v>
                </c:pt>
                <c:pt idx="64">
                  <c:v>0.74181939109554274</c:v>
                </c:pt>
                <c:pt idx="65">
                  <c:v>0.74189819082711927</c:v>
                </c:pt>
                <c:pt idx="66">
                  <c:v>0.7424749816286057</c:v>
                </c:pt>
                <c:pt idx="67">
                  <c:v>0.74225639104865437</c:v>
                </c:pt>
                <c:pt idx="68">
                  <c:v>0.74233494847903458</c:v>
                </c:pt>
                <c:pt idx="69">
                  <c:v>0.74215453798242548</c:v>
                </c:pt>
                <c:pt idx="70">
                  <c:v>0.74134186327519569</c:v>
                </c:pt>
                <c:pt idx="71">
                  <c:v>0.74119662908154249</c:v>
                </c:pt>
                <c:pt idx="72">
                  <c:v>0.74116758242205583</c:v>
                </c:pt>
                <c:pt idx="73">
                  <c:v>0.74132595793074119</c:v>
                </c:pt>
                <c:pt idx="74">
                  <c:v>0.7409604907224121</c:v>
                </c:pt>
                <c:pt idx="75">
                  <c:v>0.74074769101275584</c:v>
                </c:pt>
                <c:pt idx="76">
                  <c:v>0.74125493147110899</c:v>
                </c:pt>
                <c:pt idx="77">
                  <c:v>0.74062042211333945</c:v>
                </c:pt>
                <c:pt idx="78">
                  <c:v>0.74071867332502306</c:v>
                </c:pt>
                <c:pt idx="79">
                  <c:v>0.74043380547183824</c:v>
                </c:pt>
                <c:pt idx="80">
                  <c:v>0.74025878189994776</c:v>
                </c:pt>
                <c:pt idx="81">
                  <c:v>0.74005239394407485</c:v>
                </c:pt>
                <c:pt idx="82">
                  <c:v>0.7400131685826139</c:v>
                </c:pt>
                <c:pt idx="83">
                  <c:v>0.73948118717201672</c:v>
                </c:pt>
                <c:pt idx="84">
                  <c:v>0.73925951912549714</c:v>
                </c:pt>
                <c:pt idx="85">
                  <c:v>0.73960716446928787</c:v>
                </c:pt>
                <c:pt idx="86">
                  <c:v>0.73935525168987015</c:v>
                </c:pt>
                <c:pt idx="87">
                  <c:v>0.73895756466496609</c:v>
                </c:pt>
                <c:pt idx="88">
                  <c:v>0.73892844997615059</c:v>
                </c:pt>
                <c:pt idx="89">
                  <c:v>0.73880072626636606</c:v>
                </c:pt>
                <c:pt idx="90">
                  <c:v>0.73887665143228121</c:v>
                </c:pt>
                <c:pt idx="91">
                  <c:v>0.73919907458026979</c:v>
                </c:pt>
                <c:pt idx="92">
                  <c:v>0.73916974012790804</c:v>
                </c:pt>
                <c:pt idx="93">
                  <c:v>0.73920021506486755</c:v>
                </c:pt>
                <c:pt idx="94">
                  <c:v>0.73911892028618298</c:v>
                </c:pt>
                <c:pt idx="95">
                  <c:v>0.73908232917270977</c:v>
                </c:pt>
                <c:pt idx="96">
                  <c:v>0.73901117823974238</c:v>
                </c:pt>
                <c:pt idx="97">
                  <c:v>0.73887625503418242</c:v>
                </c:pt>
                <c:pt idx="98">
                  <c:v>0.73897996126731225</c:v>
                </c:pt>
                <c:pt idx="99">
                  <c:v>0.73841406452014768</c:v>
                </c:pt>
                <c:pt idx="100">
                  <c:v>0.7386048472080764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EA-48E4-90BF-9862CD60772C}"/>
            </c:ext>
          </c:extLst>
        </c:ser>
        <c:ser>
          <c:idx val="1"/>
          <c:order val="1"/>
          <c:tx>
            <c:strRef>
              <c:f>uniforme!$F$107</c:f>
              <c:strCache>
                <c:ptCount val="1"/>
                <c:pt idx="0">
                  <c:v>Promerio acumulados según RO KPI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uniforme!$F$108:$F$208</c:f>
              <c:numCache>
                <c:formatCode>0%</c:formatCode>
                <c:ptCount val="101"/>
                <c:pt idx="0">
                  <c:v>0.20510432227519804</c:v>
                </c:pt>
                <c:pt idx="1">
                  <c:v>0.19973357096186861</c:v>
                </c:pt>
                <c:pt idx="2">
                  <c:v>0.20174442637443601</c:v>
                </c:pt>
                <c:pt idx="3">
                  <c:v>0.1996610464256767</c:v>
                </c:pt>
                <c:pt idx="4">
                  <c:v>0.19573937502301919</c:v>
                </c:pt>
                <c:pt idx="5">
                  <c:v>0.19874089301014009</c:v>
                </c:pt>
                <c:pt idx="6">
                  <c:v>0.19957663995655128</c:v>
                </c:pt>
                <c:pt idx="7">
                  <c:v>0.20077556975220373</c:v>
                </c:pt>
                <c:pt idx="8">
                  <c:v>0.20088473145852881</c:v>
                </c:pt>
                <c:pt idx="9">
                  <c:v>0.19983583265695354</c:v>
                </c:pt>
                <c:pt idx="10">
                  <c:v>0.20073189485786172</c:v>
                </c:pt>
                <c:pt idx="11">
                  <c:v>0.2011116215150304</c:v>
                </c:pt>
                <c:pt idx="12">
                  <c:v>0.20117638534738153</c:v>
                </c:pt>
                <c:pt idx="13">
                  <c:v>0.20168244128510601</c:v>
                </c:pt>
                <c:pt idx="14">
                  <c:v>0.20079578015484142</c:v>
                </c:pt>
                <c:pt idx="15">
                  <c:v>0.20103648971115351</c:v>
                </c:pt>
                <c:pt idx="16">
                  <c:v>0.20163533177360335</c:v>
                </c:pt>
                <c:pt idx="17">
                  <c:v>0.20219060096933736</c:v>
                </c:pt>
                <c:pt idx="18">
                  <c:v>0.20242601918426997</c:v>
                </c:pt>
                <c:pt idx="19">
                  <c:v>0.20466787060636552</c:v>
                </c:pt>
                <c:pt idx="20">
                  <c:v>0.20336703633493619</c:v>
                </c:pt>
                <c:pt idx="21">
                  <c:v>0.20320968261774605</c:v>
                </c:pt>
                <c:pt idx="22">
                  <c:v>0.20347734129412784</c:v>
                </c:pt>
                <c:pt idx="23">
                  <c:v>0.20446683305894375</c:v>
                </c:pt>
                <c:pt idx="24">
                  <c:v>0.20455890263196655</c:v>
                </c:pt>
                <c:pt idx="25">
                  <c:v>0.20422362679699121</c:v>
                </c:pt>
                <c:pt idx="26">
                  <c:v>0.20408282140558137</c:v>
                </c:pt>
                <c:pt idx="27">
                  <c:v>0.20471822225175013</c:v>
                </c:pt>
                <c:pt idx="28">
                  <c:v>0.20463669197827766</c:v>
                </c:pt>
                <c:pt idx="29">
                  <c:v>0.20435883234645624</c:v>
                </c:pt>
                <c:pt idx="30">
                  <c:v>0.20465973564316808</c:v>
                </c:pt>
                <c:pt idx="31">
                  <c:v>0.20521384803307896</c:v>
                </c:pt>
                <c:pt idx="32">
                  <c:v>0.20457010595278113</c:v>
                </c:pt>
                <c:pt idx="33">
                  <c:v>0.20429137728604582</c:v>
                </c:pt>
                <c:pt idx="34">
                  <c:v>0.20415408362697895</c:v>
                </c:pt>
                <c:pt idx="35">
                  <c:v>0.20431280635262244</c:v>
                </c:pt>
                <c:pt idx="36">
                  <c:v>0.20485302449287887</c:v>
                </c:pt>
                <c:pt idx="37">
                  <c:v>0.20460770615706392</c:v>
                </c:pt>
                <c:pt idx="38">
                  <c:v>0.20461589980090206</c:v>
                </c:pt>
                <c:pt idx="39">
                  <c:v>0.20415079969693864</c:v>
                </c:pt>
                <c:pt idx="40">
                  <c:v>0.20408653828818013</c:v>
                </c:pt>
                <c:pt idx="41">
                  <c:v>0.20442846545222584</c:v>
                </c:pt>
                <c:pt idx="42">
                  <c:v>0.20439171417749105</c:v>
                </c:pt>
                <c:pt idx="43">
                  <c:v>0.20449327179713184</c:v>
                </c:pt>
                <c:pt idx="44">
                  <c:v>0.20390337198889827</c:v>
                </c:pt>
                <c:pt idx="45">
                  <c:v>0.20357322690115923</c:v>
                </c:pt>
                <c:pt idx="46">
                  <c:v>0.20366708905553077</c:v>
                </c:pt>
                <c:pt idx="47">
                  <c:v>0.20315146357212058</c:v>
                </c:pt>
                <c:pt idx="48">
                  <c:v>0.20316504453824052</c:v>
                </c:pt>
                <c:pt idx="49">
                  <c:v>0.20316187206206432</c:v>
                </c:pt>
                <c:pt idx="50">
                  <c:v>0.20323546913933407</c:v>
                </c:pt>
                <c:pt idx="51">
                  <c:v>0.20320872181437266</c:v>
                </c:pt>
                <c:pt idx="52">
                  <c:v>0.20289665786453304</c:v>
                </c:pt>
                <c:pt idx="53">
                  <c:v>0.20301956502743132</c:v>
                </c:pt>
                <c:pt idx="54">
                  <c:v>0.2025796495454153</c:v>
                </c:pt>
                <c:pt idx="55">
                  <c:v>0.2025020227293827</c:v>
                </c:pt>
                <c:pt idx="56">
                  <c:v>0.20233967804821695</c:v>
                </c:pt>
                <c:pt idx="57">
                  <c:v>0.20308495061822956</c:v>
                </c:pt>
                <c:pt idx="58">
                  <c:v>0.20294032324416258</c:v>
                </c:pt>
                <c:pt idx="59">
                  <c:v>0.20243430210275432</c:v>
                </c:pt>
                <c:pt idx="60">
                  <c:v>0.20255691089458194</c:v>
                </c:pt>
                <c:pt idx="61">
                  <c:v>0.2023551722738923</c:v>
                </c:pt>
                <c:pt idx="62">
                  <c:v>0.202579886389081</c:v>
                </c:pt>
                <c:pt idx="63">
                  <c:v>0.2026812020614237</c:v>
                </c:pt>
                <c:pt idx="64">
                  <c:v>0.20291773874286897</c:v>
                </c:pt>
                <c:pt idx="65">
                  <c:v>0.20270971544816496</c:v>
                </c:pt>
                <c:pt idx="66">
                  <c:v>0.20285989406924734</c:v>
                </c:pt>
                <c:pt idx="67">
                  <c:v>0.20305864695539277</c:v>
                </c:pt>
                <c:pt idx="68">
                  <c:v>0.20317265752106575</c:v>
                </c:pt>
                <c:pt idx="69">
                  <c:v>0.20313255456171314</c:v>
                </c:pt>
                <c:pt idx="70">
                  <c:v>0.20282111417500645</c:v>
                </c:pt>
                <c:pt idx="71">
                  <c:v>0.20273804787165328</c:v>
                </c:pt>
                <c:pt idx="72">
                  <c:v>0.2028269260807799</c:v>
                </c:pt>
                <c:pt idx="73">
                  <c:v>0.20286546279165049</c:v>
                </c:pt>
                <c:pt idx="74">
                  <c:v>0.20280039095767094</c:v>
                </c:pt>
                <c:pt idx="75">
                  <c:v>0.20266599157930623</c:v>
                </c:pt>
                <c:pt idx="76">
                  <c:v>0.20268840092084181</c:v>
                </c:pt>
                <c:pt idx="77">
                  <c:v>0.20249205039045506</c:v>
                </c:pt>
                <c:pt idx="78">
                  <c:v>0.20241294279984456</c:v>
                </c:pt>
                <c:pt idx="79">
                  <c:v>0.20226490346942572</c:v>
                </c:pt>
                <c:pt idx="80">
                  <c:v>0.20206195762311976</c:v>
                </c:pt>
                <c:pt idx="81">
                  <c:v>0.20201985918916035</c:v>
                </c:pt>
                <c:pt idx="82">
                  <c:v>0.20203355240205581</c:v>
                </c:pt>
                <c:pt idx="83">
                  <c:v>0.2019143642810402</c:v>
                </c:pt>
                <c:pt idx="84">
                  <c:v>0.20185966711358092</c:v>
                </c:pt>
                <c:pt idx="85">
                  <c:v>0.20185272882963756</c:v>
                </c:pt>
                <c:pt idx="86">
                  <c:v>0.20157017059927043</c:v>
                </c:pt>
                <c:pt idx="87">
                  <c:v>0.20122248440763188</c:v>
                </c:pt>
                <c:pt idx="88">
                  <c:v>0.2010719997433309</c:v>
                </c:pt>
                <c:pt idx="89">
                  <c:v>0.20096973910410121</c:v>
                </c:pt>
                <c:pt idx="90">
                  <c:v>0.20089686669819701</c:v>
                </c:pt>
                <c:pt idx="91">
                  <c:v>0.20095134764614631</c:v>
                </c:pt>
                <c:pt idx="92">
                  <c:v>0.20089867287940799</c:v>
                </c:pt>
                <c:pt idx="93">
                  <c:v>0.20093942305714102</c:v>
                </c:pt>
                <c:pt idx="94">
                  <c:v>0.20090026218076812</c:v>
                </c:pt>
                <c:pt idx="95">
                  <c:v>0.20079225880053128</c:v>
                </c:pt>
                <c:pt idx="96">
                  <c:v>0.20073887274145016</c:v>
                </c:pt>
                <c:pt idx="97">
                  <c:v>0.20064644665421327</c:v>
                </c:pt>
                <c:pt idx="98">
                  <c:v>0.20066087830585683</c:v>
                </c:pt>
                <c:pt idx="99">
                  <c:v>0.20044047856761321</c:v>
                </c:pt>
                <c:pt idx="100">
                  <c:v>0.20051001597229243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EA-48E4-90BF-9862CD607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5469951"/>
        <c:axId val="505462879"/>
      </c:lineChart>
      <c:catAx>
        <c:axId val="505469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numero de replicas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5462879"/>
        <c:crosses val="autoZero"/>
        <c:auto val="1"/>
        <c:lblAlgn val="ctr"/>
        <c:lblOffset val="100"/>
        <c:noMultiLvlLbl val="0"/>
      </c:catAx>
      <c:valAx>
        <c:axId val="50546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  <a:r>
                  <a:rPr lang="es-CO" baseline="0"/>
                  <a:t> de aprovechamiento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5469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RO</a:t>
            </a:r>
            <a:r>
              <a:rPr lang="es-CO" baseline="0"/>
              <a:t> generados con distribución uniforme para 4 años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uniforme!$C$41:$C$100</c:f>
              <c:numCache>
                <c:formatCode>General</c:formatCode>
                <c:ptCount val="60"/>
                <c:pt idx="0">
                  <c:v>3399.6796724592687</c:v>
                </c:pt>
                <c:pt idx="1">
                  <c:v>991.48993984966251</c:v>
                </c:pt>
                <c:pt idx="2">
                  <c:v>5190.4720021906378</c:v>
                </c:pt>
                <c:pt idx="3">
                  <c:v>6956.0951220782945</c:v>
                </c:pt>
                <c:pt idx="4">
                  <c:v>4264.9553506423626</c:v>
                </c:pt>
                <c:pt idx="5">
                  <c:v>5936.1401308361228</c:v>
                </c:pt>
                <c:pt idx="6">
                  <c:v>1884.2091450818637</c:v>
                </c:pt>
                <c:pt idx="7">
                  <c:v>6948.0286387668866</c:v>
                </c:pt>
                <c:pt idx="8">
                  <c:v>8536.5036805737655</c:v>
                </c:pt>
                <c:pt idx="9">
                  <c:v>2744.9814424521105</c:v>
                </c:pt>
                <c:pt idx="10">
                  <c:v>4682.7632924050931</c:v>
                </c:pt>
                <c:pt idx="11">
                  <c:v>5055.2526575459415</c:v>
                </c:pt>
                <c:pt idx="12">
                  <c:v>4494.8401403652697</c:v>
                </c:pt>
                <c:pt idx="13">
                  <c:v>5973.2775300804042</c:v>
                </c:pt>
                <c:pt idx="14">
                  <c:v>1584.7994141987845</c:v>
                </c:pt>
                <c:pt idx="15">
                  <c:v>868.98145615377439</c:v>
                </c:pt>
                <c:pt idx="16">
                  <c:v>3956.561935299681</c:v>
                </c:pt>
                <c:pt idx="17">
                  <c:v>3137.0383032245459</c:v>
                </c:pt>
                <c:pt idx="18">
                  <c:v>3700.5302617783336</c:v>
                </c:pt>
                <c:pt idx="19">
                  <c:v>3881.6988800914887</c:v>
                </c:pt>
                <c:pt idx="20">
                  <c:v>427.77457598928419</c:v>
                </c:pt>
                <c:pt idx="21">
                  <c:v>1548.3459498531927</c:v>
                </c:pt>
                <c:pt idx="22">
                  <c:v>4297.773495748017</c:v>
                </c:pt>
                <c:pt idx="23">
                  <c:v>3063.8866945352916</c:v>
                </c:pt>
                <c:pt idx="24">
                  <c:v>5334.0386416582951</c:v>
                </c:pt>
                <c:pt idx="25">
                  <c:v>2303.3934634668062</c:v>
                </c:pt>
                <c:pt idx="26">
                  <c:v>8798.0860149297532</c:v>
                </c:pt>
                <c:pt idx="27">
                  <c:v>6770.2564337492313</c:v>
                </c:pt>
                <c:pt idx="28">
                  <c:v>7379.9609126149426</c:v>
                </c:pt>
                <c:pt idx="29">
                  <c:v>4554.3167996135326</c:v>
                </c:pt>
                <c:pt idx="30">
                  <c:v>4073.0631231635016</c:v>
                </c:pt>
                <c:pt idx="31">
                  <c:v>6969.8222947234945</c:v>
                </c:pt>
                <c:pt idx="32">
                  <c:v>3056.5477387619744</c:v>
                </c:pt>
                <c:pt idx="33">
                  <c:v>977.79094391928311</c:v>
                </c:pt>
                <c:pt idx="34">
                  <c:v>8034.7778925835091</c:v>
                </c:pt>
                <c:pt idx="35">
                  <c:v>5119.2907878772003</c:v>
                </c:pt>
                <c:pt idx="36">
                  <c:v>7407.5286538530945</c:v>
                </c:pt>
                <c:pt idx="37">
                  <c:v>2025.6896637014072</c:v>
                </c:pt>
                <c:pt idx="38">
                  <c:v>4018.0466738366586</c:v>
                </c:pt>
                <c:pt idx="39">
                  <c:v>4958.1998742500446</c:v>
                </c:pt>
                <c:pt idx="40">
                  <c:v>4137.7020197567354</c:v>
                </c:pt>
                <c:pt idx="41">
                  <c:v>5292.2136520480535</c:v>
                </c:pt>
                <c:pt idx="42">
                  <c:v>8456.7701152002737</c:v>
                </c:pt>
                <c:pt idx="43">
                  <c:v>4717.7179328608736</c:v>
                </c:pt>
                <c:pt idx="44">
                  <c:v>1156.2353396515566</c:v>
                </c:pt>
                <c:pt idx="45">
                  <c:v>788.18999130753718</c:v>
                </c:pt>
                <c:pt idx="46">
                  <c:v>6976.845308230555</c:v>
                </c:pt>
                <c:pt idx="47">
                  <c:v>7180.6803325723286</c:v>
                </c:pt>
                <c:pt idx="48">
                  <c:v>3666.4028785933551</c:v>
                </c:pt>
                <c:pt idx="49">
                  <c:v>8583.8972253471093</c:v>
                </c:pt>
                <c:pt idx="50">
                  <c:v>7995.9399406545372</c:v>
                </c:pt>
                <c:pt idx="51">
                  <c:v>8217.2598630009015</c:v>
                </c:pt>
                <c:pt idx="52">
                  <c:v>2359.2602532980986</c:v>
                </c:pt>
                <c:pt idx="53">
                  <c:v>5456.197561973353</c:v>
                </c:pt>
                <c:pt idx="54">
                  <c:v>4771.6096511876449</c:v>
                </c:pt>
                <c:pt idx="55">
                  <c:v>6898.433379163188</c:v>
                </c:pt>
                <c:pt idx="56">
                  <c:v>1240.7420433160403</c:v>
                </c:pt>
                <c:pt idx="57">
                  <c:v>4539.9759313858694</c:v>
                </c:pt>
                <c:pt idx="58">
                  <c:v>1309.3821583420442</c:v>
                </c:pt>
                <c:pt idx="59">
                  <c:v>1979.9915638537091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FA-492B-ABEE-E7C89811B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5002896"/>
        <c:axId val="1401904336"/>
      </c:lineChart>
      <c:catAx>
        <c:axId val="14050028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01904336"/>
        <c:crosses val="autoZero"/>
        <c:auto val="1"/>
        <c:lblAlgn val="ctr"/>
        <c:lblOffset val="100"/>
        <c:noMultiLvlLbl val="0"/>
      </c:catAx>
      <c:valAx>
        <c:axId val="140190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05002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Validacion!$B$1</c:f>
              <c:strCache>
                <c:ptCount val="1"/>
                <c:pt idx="0">
                  <c:v>kg residuos organicos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Validacion!$B$2:$B$61</c:f>
              <c:numCache>
                <c:formatCode>0.000</c:formatCode>
                <c:ptCount val="60"/>
                <c:pt idx="0">
                  <c:v>1525</c:v>
                </c:pt>
                <c:pt idx="1">
                  <c:v>5989</c:v>
                </c:pt>
                <c:pt idx="2">
                  <c:v>5440</c:v>
                </c:pt>
                <c:pt idx="3">
                  <c:v>4211</c:v>
                </c:pt>
                <c:pt idx="4">
                  <c:v>5783</c:v>
                </c:pt>
                <c:pt idx="5">
                  <c:v>2338</c:v>
                </c:pt>
                <c:pt idx="6">
                  <c:v>1458</c:v>
                </c:pt>
                <c:pt idx="7">
                  <c:v>7427.9</c:v>
                </c:pt>
                <c:pt idx="8">
                  <c:v>6956</c:v>
                </c:pt>
                <c:pt idx="9">
                  <c:v>5317</c:v>
                </c:pt>
                <c:pt idx="10">
                  <c:v>4330.1000000000004</c:v>
                </c:pt>
                <c:pt idx="11">
                  <c:v>389</c:v>
                </c:pt>
                <c:pt idx="12">
                  <c:v>1135</c:v>
                </c:pt>
                <c:pt idx="13">
                  <c:v>5258.4</c:v>
                </c:pt>
                <c:pt idx="14">
                  <c:v>3402</c:v>
                </c:pt>
                <c:pt idx="15">
                  <c:v>5207</c:v>
                </c:pt>
                <c:pt idx="16">
                  <c:v>5793</c:v>
                </c:pt>
                <c:pt idx="17">
                  <c:v>2618</c:v>
                </c:pt>
                <c:pt idx="18">
                  <c:v>1871.5</c:v>
                </c:pt>
                <c:pt idx="19">
                  <c:v>5720</c:v>
                </c:pt>
                <c:pt idx="20">
                  <c:v>7981</c:v>
                </c:pt>
                <c:pt idx="21">
                  <c:v>6863</c:v>
                </c:pt>
                <c:pt idx="22">
                  <c:v>5474.1</c:v>
                </c:pt>
                <c:pt idx="23">
                  <c:v>936.3</c:v>
                </c:pt>
                <c:pt idx="24">
                  <c:v>541.10000000000036</c:v>
                </c:pt>
                <c:pt idx="25">
                  <c:v>4212.5</c:v>
                </c:pt>
                <c:pt idx="26">
                  <c:v>4811.3999999999996</c:v>
                </c:pt>
                <c:pt idx="27">
                  <c:v>1779.8000000000002</c:v>
                </c:pt>
                <c:pt idx="28">
                  <c:v>3356.6</c:v>
                </c:pt>
                <c:pt idx="29">
                  <c:v>944.50000000000023</c:v>
                </c:pt>
                <c:pt idx="30">
                  <c:v>1932.2</c:v>
                </c:pt>
                <c:pt idx="31">
                  <c:v>5923.4100000000008</c:v>
                </c:pt>
                <c:pt idx="32">
                  <c:v>6636</c:v>
                </c:pt>
                <c:pt idx="33">
                  <c:v>4593.7999999999993</c:v>
                </c:pt>
                <c:pt idx="34">
                  <c:v>3437.1</c:v>
                </c:pt>
                <c:pt idx="35">
                  <c:v>721.6</c:v>
                </c:pt>
                <c:pt idx="36">
                  <c:v>1222.1000000000004</c:v>
                </c:pt>
                <c:pt idx="37">
                  <c:v>5590.6</c:v>
                </c:pt>
                <c:pt idx="38">
                  <c:v>5039.5</c:v>
                </c:pt>
                <c:pt idx="39">
                  <c:v>5184.7000000000007</c:v>
                </c:pt>
                <c:pt idx="40">
                  <c:v>3619.4</c:v>
                </c:pt>
                <c:pt idx="41">
                  <c:v>1641.7000000000003</c:v>
                </c:pt>
                <c:pt idx="42">
                  <c:v>2154</c:v>
                </c:pt>
                <c:pt idx="43">
                  <c:v>5995.9</c:v>
                </c:pt>
                <c:pt idx="44">
                  <c:v>6003.5</c:v>
                </c:pt>
                <c:pt idx="45">
                  <c:v>7077</c:v>
                </c:pt>
                <c:pt idx="46">
                  <c:v>6024.3</c:v>
                </c:pt>
                <c:pt idx="47">
                  <c:v>1359.5</c:v>
                </c:pt>
                <c:pt idx="48">
                  <c:v>2421.1</c:v>
                </c:pt>
                <c:pt idx="49">
                  <c:v>8115.4</c:v>
                </c:pt>
                <c:pt idx="50">
                  <c:v>8796</c:v>
                </c:pt>
                <c:pt idx="51">
                  <c:v>5245.5</c:v>
                </c:pt>
                <c:pt idx="52">
                  <c:v>7434.4</c:v>
                </c:pt>
                <c:pt idx="53">
                  <c:v>2357</c:v>
                </c:pt>
                <c:pt idx="54">
                  <c:v>3751</c:v>
                </c:pt>
                <c:pt idx="55">
                  <c:v>6763.7</c:v>
                </c:pt>
                <c:pt idx="56">
                  <c:v>8323.5</c:v>
                </c:pt>
                <c:pt idx="57">
                  <c:v>6749.7</c:v>
                </c:pt>
                <c:pt idx="58">
                  <c:v>3327.1000000000004</c:v>
                </c:pt>
                <c:pt idx="59">
                  <c:v>929.6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B9-40A1-B1D1-F6F96B490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4422464"/>
        <c:axId val="1756518688"/>
      </c:lineChart>
      <c:catAx>
        <c:axId val="16544224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56518688"/>
        <c:crosses val="autoZero"/>
        <c:auto val="1"/>
        <c:lblAlgn val="ctr"/>
        <c:lblOffset val="100"/>
        <c:noMultiLvlLbl val="0"/>
      </c:catAx>
      <c:valAx>
        <c:axId val="175651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54422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3.tmp"/><Relationship Id="rId1" Type="http://schemas.openxmlformats.org/officeDocument/2006/relationships/image" Target="../media/image2.tmp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9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2</xdr:row>
      <xdr:rowOff>0</xdr:rowOff>
    </xdr:from>
    <xdr:to>
      <xdr:col>9</xdr:col>
      <xdr:colOff>9524</xdr:colOff>
      <xdr:row>16</xdr:row>
      <xdr:rowOff>180975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295276</xdr:colOff>
      <xdr:row>18</xdr:row>
      <xdr:rowOff>114300</xdr:rowOff>
    </xdr:from>
    <xdr:ext cx="5714999" cy="4381500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96951" y="3552825"/>
          <a:ext cx="5714999" cy="43815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685799</xdr:colOff>
      <xdr:row>1</xdr:row>
      <xdr:rowOff>63954</xdr:rowOff>
    </xdr:from>
    <xdr:ext cx="6705600" cy="169545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8478" y="254454"/>
          <a:ext cx="6705600" cy="1695450"/>
        </a:xfrm>
        <a:prstGeom prst="rect">
          <a:avLst/>
        </a:prstGeom>
      </xdr:spPr>
    </xdr:pic>
    <xdr:clientData/>
  </xdr:oneCellAnchor>
  <xdr:twoCellAnchor editAs="oneCell">
    <xdr:from>
      <xdr:col>22</xdr:col>
      <xdr:colOff>50581</xdr:colOff>
      <xdr:row>0</xdr:row>
      <xdr:rowOff>28575</xdr:rowOff>
    </xdr:from>
    <xdr:to>
      <xdr:col>25</xdr:col>
      <xdr:colOff>441477</xdr:colOff>
      <xdr:row>9</xdr:row>
      <xdr:rowOff>181236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4156" y="28575"/>
          <a:ext cx="2648321" cy="1867161"/>
        </a:xfrm>
        <a:prstGeom prst="rect">
          <a:avLst/>
        </a:prstGeom>
      </xdr:spPr>
    </xdr:pic>
    <xdr:clientData/>
  </xdr:twoCellAnchor>
  <xdr:twoCellAnchor>
    <xdr:from>
      <xdr:col>13</xdr:col>
      <xdr:colOff>39462</xdr:colOff>
      <xdr:row>40</xdr:row>
      <xdr:rowOff>34017</xdr:rowOff>
    </xdr:from>
    <xdr:to>
      <xdr:col>19</xdr:col>
      <xdr:colOff>12247</xdr:colOff>
      <xdr:row>65</xdr:row>
      <xdr:rowOff>13609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964746</xdr:colOff>
      <xdr:row>0</xdr:row>
      <xdr:rowOff>137432</xdr:rowOff>
    </xdr:from>
    <xdr:to>
      <xdr:col>18</xdr:col>
      <xdr:colOff>498021</xdr:colOff>
      <xdr:row>22</xdr:row>
      <xdr:rowOff>108390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CD7F629-75D0-4736-A052-275AE339F4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4665"/>
        <a:stretch/>
      </xdr:blipFill>
      <xdr:spPr>
        <a:xfrm>
          <a:off x="23008317" y="137432"/>
          <a:ext cx="7302954" cy="4216387"/>
        </a:xfrm>
        <a:prstGeom prst="rect">
          <a:avLst/>
        </a:prstGeom>
      </xdr:spPr>
    </xdr:pic>
    <xdr:clientData/>
  </xdr:twoCellAnchor>
  <xdr:twoCellAnchor>
    <xdr:from>
      <xdr:col>13</xdr:col>
      <xdr:colOff>48103</xdr:colOff>
      <xdr:row>25</xdr:row>
      <xdr:rowOff>679</xdr:rowOff>
    </xdr:from>
    <xdr:to>
      <xdr:col>19</xdr:col>
      <xdr:colOff>38579</xdr:colOff>
      <xdr:row>39</xdr:row>
      <xdr:rowOff>99331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918A030-CF1E-44EE-992E-FF32E1E0D0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734786</xdr:colOff>
      <xdr:row>25</xdr:row>
      <xdr:rowOff>27214</xdr:rowOff>
    </xdr:from>
    <xdr:to>
      <xdr:col>26</xdr:col>
      <xdr:colOff>190500</xdr:colOff>
      <xdr:row>39</xdr:row>
      <xdr:rowOff>190499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CC1268A-B2A6-4CED-90BC-57F95EAC1E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31750</xdr:rowOff>
    </xdr:from>
    <xdr:to>
      <xdr:col>5</xdr:col>
      <xdr:colOff>2871695</xdr:colOff>
      <xdr:row>18</xdr:row>
      <xdr:rowOff>26681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EEF8-9733-4ABB-95B3-AE2C166AC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750"/>
          <a:ext cx="6411820" cy="3423931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857250</xdr:colOff>
      <xdr:row>0</xdr:row>
      <xdr:rowOff>0</xdr:rowOff>
    </xdr:from>
    <xdr:to>
      <xdr:col>12</xdr:col>
      <xdr:colOff>2152650</xdr:colOff>
      <xdr:row>18</xdr:row>
      <xdr:rowOff>32302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7DF94C-B948-48DB-8D58-95E6D0127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0750" y="0"/>
          <a:ext cx="7280275" cy="3461302"/>
        </a:xfrm>
        <a:prstGeom prst="rect">
          <a:avLst/>
        </a:prstGeom>
      </xdr:spPr>
    </xdr:pic>
    <xdr:clientData/>
  </xdr:twoCellAnchor>
  <xdr:twoCellAnchor editAs="oneCell">
    <xdr:from>
      <xdr:col>14</xdr:col>
      <xdr:colOff>193541</xdr:colOff>
      <xdr:row>1</xdr:row>
      <xdr:rowOff>188900</xdr:rowOff>
    </xdr:from>
    <xdr:to>
      <xdr:col>18</xdr:col>
      <xdr:colOff>400050</xdr:colOff>
      <xdr:row>11</xdr:row>
      <xdr:rowOff>38901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ED13914-E4B3-4D82-99C5-BA21B81B9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52691" y="379400"/>
          <a:ext cx="2873509" cy="1755001"/>
        </a:xfrm>
        <a:prstGeom prst="rect">
          <a:avLst/>
        </a:prstGeom>
      </xdr:spPr>
    </xdr:pic>
    <xdr:clientData/>
  </xdr:twoCellAnchor>
  <xdr:twoCellAnchor editAs="oneCell">
    <xdr:from>
      <xdr:col>21</xdr:col>
      <xdr:colOff>618114</xdr:colOff>
      <xdr:row>2</xdr:row>
      <xdr:rowOff>53975</xdr:rowOff>
    </xdr:from>
    <xdr:to>
      <xdr:col>26</xdr:col>
      <xdr:colOff>88900</xdr:colOff>
      <xdr:row>10</xdr:row>
      <xdr:rowOff>177800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F40F6D8-972E-4557-AA52-0828EFC8B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28989" y="434975"/>
          <a:ext cx="2852161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19050</xdr:rowOff>
    </xdr:from>
    <xdr:to>
      <xdr:col>5</xdr:col>
      <xdr:colOff>2867025</xdr:colOff>
      <xdr:row>40</xdr:row>
      <xdr:rowOff>180975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02FB593-888D-45FB-A5B5-67BEC62C2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210050"/>
          <a:ext cx="6400800" cy="359092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22</xdr:row>
      <xdr:rowOff>12700</xdr:rowOff>
    </xdr:from>
    <xdr:to>
      <xdr:col>12</xdr:col>
      <xdr:colOff>2200275</xdr:colOff>
      <xdr:row>41</xdr:row>
      <xdr:rowOff>3175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DD08BDC-9601-4F43-92E8-F817904CF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75525" y="4203700"/>
          <a:ext cx="7223125" cy="3609975"/>
        </a:xfrm>
        <a:prstGeom prst="rect">
          <a:avLst/>
        </a:prstGeom>
      </xdr:spPr>
    </xdr:pic>
    <xdr:clientData/>
  </xdr:twoCellAnchor>
  <xdr:twoCellAnchor editAs="oneCell">
    <xdr:from>
      <xdr:col>14</xdr:col>
      <xdr:colOff>390526</xdr:colOff>
      <xdr:row>21</xdr:row>
      <xdr:rowOff>9525</xdr:rowOff>
    </xdr:from>
    <xdr:to>
      <xdr:col>17</xdr:col>
      <xdr:colOff>647701</xdr:colOff>
      <xdr:row>29</xdr:row>
      <xdr:rowOff>152400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64AA259-5F12-4B8D-A25D-A25DEC4F4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449676" y="4010025"/>
          <a:ext cx="2266950" cy="1666875"/>
        </a:xfrm>
        <a:prstGeom prst="rect">
          <a:avLst/>
        </a:prstGeom>
      </xdr:spPr>
    </xdr:pic>
    <xdr:clientData/>
  </xdr:twoCellAnchor>
  <xdr:twoCellAnchor>
    <xdr:from>
      <xdr:col>5</xdr:col>
      <xdr:colOff>1552575</xdr:colOff>
      <xdr:row>2</xdr:row>
      <xdr:rowOff>123825</xdr:rowOff>
    </xdr:from>
    <xdr:to>
      <xdr:col>5</xdr:col>
      <xdr:colOff>1952625</xdr:colOff>
      <xdr:row>3</xdr:row>
      <xdr:rowOff>114300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C1A4141F-0F22-4379-967E-DA4336F521CA}"/>
            </a:ext>
          </a:extLst>
        </xdr:cNvPr>
        <xdr:cNvSpPr/>
      </xdr:nvSpPr>
      <xdr:spPr>
        <a:xfrm>
          <a:off x="4762500" y="504825"/>
          <a:ext cx="400050" cy="1809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704851</xdr:colOff>
      <xdr:row>2</xdr:row>
      <xdr:rowOff>142875</xdr:rowOff>
    </xdr:from>
    <xdr:to>
      <xdr:col>12</xdr:col>
      <xdr:colOff>1047751</xdr:colOff>
      <xdr:row>3</xdr:row>
      <xdr:rowOff>104775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5A71BFA7-0C56-4A45-AD7D-CB53C8775B61}"/>
            </a:ext>
          </a:extLst>
        </xdr:cNvPr>
        <xdr:cNvSpPr/>
      </xdr:nvSpPr>
      <xdr:spPr>
        <a:xfrm>
          <a:off x="13096876" y="523875"/>
          <a:ext cx="34290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371474</xdr:colOff>
      <xdr:row>9</xdr:row>
      <xdr:rowOff>95251</xdr:rowOff>
    </xdr:from>
    <xdr:to>
      <xdr:col>18</xdr:col>
      <xdr:colOff>371475</xdr:colOff>
      <xdr:row>10</xdr:row>
      <xdr:rowOff>76200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AEC39105-E30A-4B54-8636-FB803F2D7B54}"/>
            </a:ext>
          </a:extLst>
        </xdr:cNvPr>
        <xdr:cNvSpPr/>
      </xdr:nvSpPr>
      <xdr:spPr>
        <a:xfrm flipH="1">
          <a:off x="18440399" y="1809751"/>
          <a:ext cx="657226" cy="17144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228600</xdr:colOff>
      <xdr:row>8</xdr:row>
      <xdr:rowOff>180975</xdr:rowOff>
    </xdr:from>
    <xdr:to>
      <xdr:col>25</xdr:col>
      <xdr:colOff>28575</xdr:colOff>
      <xdr:row>9</xdr:row>
      <xdr:rowOff>152400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4A031E8D-38A9-4620-B2CF-034A4EF631C3}"/>
            </a:ext>
          </a:extLst>
        </xdr:cNvPr>
        <xdr:cNvSpPr/>
      </xdr:nvSpPr>
      <xdr:spPr>
        <a:xfrm flipH="1">
          <a:off x="25441275" y="1704975"/>
          <a:ext cx="704850" cy="1619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1571625</xdr:colOff>
      <xdr:row>24</xdr:row>
      <xdr:rowOff>180975</xdr:rowOff>
    </xdr:from>
    <xdr:to>
      <xdr:col>5</xdr:col>
      <xdr:colOff>1971675</xdr:colOff>
      <xdr:row>25</xdr:row>
      <xdr:rowOff>171450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1AA59A71-D683-481B-8B61-AE56C695DC6C}"/>
            </a:ext>
          </a:extLst>
        </xdr:cNvPr>
        <xdr:cNvSpPr/>
      </xdr:nvSpPr>
      <xdr:spPr>
        <a:xfrm>
          <a:off x="5105400" y="4752975"/>
          <a:ext cx="400050" cy="1809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638175</xdr:colOff>
      <xdr:row>24</xdr:row>
      <xdr:rowOff>171450</xdr:rowOff>
    </xdr:from>
    <xdr:to>
      <xdr:col>12</xdr:col>
      <xdr:colOff>1038225</xdr:colOff>
      <xdr:row>25</xdr:row>
      <xdr:rowOff>161925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684B12F8-4AA4-4B3D-A532-E6E6A219EF33}"/>
            </a:ext>
          </a:extLst>
        </xdr:cNvPr>
        <xdr:cNvSpPr/>
      </xdr:nvSpPr>
      <xdr:spPr>
        <a:xfrm>
          <a:off x="13030200" y="4743450"/>
          <a:ext cx="400050" cy="1809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152400</xdr:colOff>
      <xdr:row>28</xdr:row>
      <xdr:rowOff>76201</xdr:rowOff>
    </xdr:from>
    <xdr:to>
      <xdr:col>17</xdr:col>
      <xdr:colOff>581025</xdr:colOff>
      <xdr:row>29</xdr:row>
      <xdr:rowOff>19051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9B06809C-8F80-43B0-94EE-ED264DD7100A}"/>
            </a:ext>
          </a:extLst>
        </xdr:cNvPr>
        <xdr:cNvSpPr/>
      </xdr:nvSpPr>
      <xdr:spPr>
        <a:xfrm>
          <a:off x="18221325" y="5410201"/>
          <a:ext cx="428625" cy="1333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22</xdr:col>
      <xdr:colOff>38100</xdr:colOff>
      <xdr:row>21</xdr:row>
      <xdr:rowOff>47625</xdr:rowOff>
    </xdr:from>
    <xdr:to>
      <xdr:col>25</xdr:col>
      <xdr:colOff>294330</xdr:colOff>
      <xdr:row>28</xdr:row>
      <xdr:rowOff>161925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DEC901D1-2C3E-4B0B-91D5-A35B25B7E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212550" y="4048125"/>
          <a:ext cx="2199330" cy="1447800"/>
        </a:xfrm>
        <a:prstGeom prst="rect">
          <a:avLst/>
        </a:prstGeom>
      </xdr:spPr>
    </xdr:pic>
    <xdr:clientData/>
  </xdr:twoCellAnchor>
  <xdr:twoCellAnchor>
    <xdr:from>
      <xdr:col>24</xdr:col>
      <xdr:colOff>85724</xdr:colOff>
      <xdr:row>27</xdr:row>
      <xdr:rowOff>0</xdr:rowOff>
    </xdr:from>
    <xdr:to>
      <xdr:col>24</xdr:col>
      <xdr:colOff>419099</xdr:colOff>
      <xdr:row>28</xdr:row>
      <xdr:rowOff>19050</xdr:rowOff>
    </xdr:to>
    <xdr:sp macro="" textlink="">
      <xdr:nvSpPr>
        <xdr:cNvPr id="18" name="Elipse 17">
          <a:extLst>
            <a:ext uri="{FF2B5EF4-FFF2-40B4-BE49-F238E27FC236}">
              <a16:creationId xmlns:a16="http://schemas.microsoft.com/office/drawing/2014/main" id="{906C777F-0A0D-467C-9882-5C56FE28AFE6}"/>
            </a:ext>
          </a:extLst>
        </xdr:cNvPr>
        <xdr:cNvSpPr/>
      </xdr:nvSpPr>
      <xdr:spPr>
        <a:xfrm>
          <a:off x="25298399" y="5143500"/>
          <a:ext cx="333375" cy="2095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22</xdr:col>
      <xdr:colOff>19050</xdr:colOff>
      <xdr:row>33</xdr:row>
      <xdr:rowOff>76200</xdr:rowOff>
    </xdr:from>
    <xdr:to>
      <xdr:col>24</xdr:col>
      <xdr:colOff>714375</xdr:colOff>
      <xdr:row>39</xdr:row>
      <xdr:rowOff>180975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84F9C919-D4D9-4A24-8111-76B49B7A7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4193500" y="6362700"/>
          <a:ext cx="1733550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workbookViewId="0">
      <selection activeCell="A2" sqref="A2"/>
    </sheetView>
  </sheetViews>
  <sheetFormatPr baseColWidth="10" defaultRowHeight="15" x14ac:dyDescent="0.25"/>
  <cols>
    <col min="1" max="1" width="23.28515625" bestFit="1" customWidth="1"/>
    <col min="2" max="2" width="13.140625" bestFit="1" customWidth="1"/>
    <col min="3" max="3" width="46.140625" bestFit="1" customWidth="1"/>
    <col min="5" max="5" width="20" bestFit="1" customWidth="1"/>
    <col min="6" max="6" width="25.28515625" bestFit="1" customWidth="1"/>
    <col min="7" max="7" width="20.42578125" bestFit="1" customWidth="1"/>
    <col min="8" max="8" width="27.7109375" bestFit="1" customWidth="1"/>
    <col min="9" max="9" width="22.42578125" bestFit="1" customWidth="1"/>
    <col min="11" max="11" width="21.7109375" bestFit="1" customWidth="1"/>
  </cols>
  <sheetData>
    <row r="1" spans="1:9" x14ac:dyDescent="0.25">
      <c r="A1" s="3" t="s">
        <v>149</v>
      </c>
      <c r="E1" s="3" t="s">
        <v>102</v>
      </c>
      <c r="F1" s="3" t="s">
        <v>101</v>
      </c>
      <c r="G1" s="3" t="s">
        <v>95</v>
      </c>
      <c r="H1" s="3" t="s">
        <v>94</v>
      </c>
      <c r="I1" s="3" t="s">
        <v>93</v>
      </c>
    </row>
    <row r="2" spans="1:9" x14ac:dyDescent="0.25">
      <c r="A2" s="3">
        <v>1.1399999999999999</v>
      </c>
      <c r="E2" s="4">
        <v>5.62</v>
      </c>
      <c r="F2" s="3">
        <v>14.46</v>
      </c>
      <c r="G2" s="4">
        <f>F2-E2</f>
        <v>8.84</v>
      </c>
      <c r="H2" s="4">
        <f>(G2*1000)*(1/$B$9)</f>
        <v>8840</v>
      </c>
      <c r="I2" s="4">
        <f>E2-A2</f>
        <v>4.4800000000000004</v>
      </c>
    </row>
    <row r="3" spans="1:9" x14ac:dyDescent="0.25">
      <c r="A3" s="3">
        <v>1.1000000000000001</v>
      </c>
      <c r="E3" s="4">
        <v>5.6</v>
      </c>
      <c r="F3" s="3">
        <v>14.41</v>
      </c>
      <c r="G3" s="4">
        <f>F3-E3</f>
        <v>8.81</v>
      </c>
      <c r="H3" s="4">
        <f>(G3*1000)*(1/$B$9)</f>
        <v>8810</v>
      </c>
      <c r="I3" s="4">
        <f>E3-A3</f>
        <v>4.5</v>
      </c>
    </row>
    <row r="4" spans="1:9" x14ac:dyDescent="0.25">
      <c r="A4" s="3">
        <v>1.18</v>
      </c>
      <c r="E4" s="4">
        <v>5.58</v>
      </c>
      <c r="F4" s="3">
        <v>14.34</v>
      </c>
      <c r="G4" s="4">
        <f>F4-E4</f>
        <v>8.76</v>
      </c>
      <c r="H4" s="4">
        <f>(G4*1000)*(1/$B$9)</f>
        <v>8760</v>
      </c>
      <c r="I4" s="4">
        <f>E4-A4</f>
        <v>4.4000000000000004</v>
      </c>
    </row>
    <row r="5" spans="1:9" x14ac:dyDescent="0.25">
      <c r="A5" s="3">
        <v>1.18</v>
      </c>
      <c r="E5" s="4">
        <v>5.6</v>
      </c>
      <c r="F5" s="3">
        <v>14.32</v>
      </c>
      <c r="G5" s="4">
        <f>F5-E5</f>
        <v>8.7200000000000006</v>
      </c>
      <c r="H5" s="4">
        <f>(G5*1000)*(1/$B$9)</f>
        <v>8720</v>
      </c>
      <c r="I5" s="4">
        <f>E5-A5</f>
        <v>4.42</v>
      </c>
    </row>
    <row r="6" spans="1:9" x14ac:dyDescent="0.25">
      <c r="A6" s="3">
        <v>1.18</v>
      </c>
      <c r="E6" s="4">
        <v>5.6</v>
      </c>
      <c r="F6" s="3">
        <v>14.3</v>
      </c>
      <c r="G6" s="4">
        <f>F6-E6</f>
        <v>8.7000000000000011</v>
      </c>
      <c r="H6" s="4">
        <f>(G6*1000)*(1/$B$9)</f>
        <v>8700.0000000000018</v>
      </c>
      <c r="I6" s="4">
        <f>E6-A6</f>
        <v>4.42</v>
      </c>
    </row>
    <row r="7" spans="1:9" x14ac:dyDescent="0.25">
      <c r="A7" s="3">
        <f>AVERAGE(A2:A6)</f>
        <v>1.1559999999999999</v>
      </c>
      <c r="D7" s="3" t="s">
        <v>92</v>
      </c>
      <c r="E7" s="3">
        <f>AVERAGE(E2:E6)</f>
        <v>5.6</v>
      </c>
      <c r="F7" s="3">
        <f>AVERAGE(F2:F6)</f>
        <v>14.366</v>
      </c>
      <c r="G7" s="3">
        <f>AVERAGE(G2:G6)</f>
        <v>8.766</v>
      </c>
      <c r="H7" s="3">
        <f>AVERAGE(H2:H6)</f>
        <v>8766</v>
      </c>
      <c r="I7" s="3">
        <f>AVERAGE(I2:I6)</f>
        <v>4.444</v>
      </c>
    </row>
    <row r="8" spans="1:9" x14ac:dyDescent="0.25">
      <c r="E8" s="3" t="s">
        <v>100</v>
      </c>
      <c r="F8" s="3" t="s">
        <v>99</v>
      </c>
      <c r="G8" s="3" t="s">
        <v>95</v>
      </c>
      <c r="H8" s="3" t="s">
        <v>94</v>
      </c>
      <c r="I8" s="3" t="s">
        <v>93</v>
      </c>
    </row>
    <row r="9" spans="1:9" x14ac:dyDescent="0.25">
      <c r="A9" s="3" t="s">
        <v>98</v>
      </c>
      <c r="B9" s="51">
        <v>1</v>
      </c>
      <c r="E9" s="4">
        <v>6.38</v>
      </c>
      <c r="F9" s="3">
        <v>15.9</v>
      </c>
      <c r="G9" s="4">
        <f>F9-E9</f>
        <v>9.52</v>
      </c>
      <c r="H9" s="4">
        <f>(G9*1000)*(1/$B$9)</f>
        <v>9520</v>
      </c>
      <c r="I9" s="4">
        <f>E9-A2</f>
        <v>5.24</v>
      </c>
    </row>
    <row r="10" spans="1:9" x14ac:dyDescent="0.25">
      <c r="E10" s="4">
        <v>6.2</v>
      </c>
      <c r="F10" s="3">
        <v>15.88</v>
      </c>
      <c r="G10" s="4">
        <f>F10-E10</f>
        <v>9.68</v>
      </c>
      <c r="H10" s="4">
        <f>(G10*1000)*(1/$B$9)</f>
        <v>9680</v>
      </c>
      <c r="I10" s="4">
        <f>E10-A3</f>
        <v>5.0999999999999996</v>
      </c>
    </row>
    <row r="11" spans="1:9" x14ac:dyDescent="0.25">
      <c r="E11" s="4">
        <v>6.36</v>
      </c>
      <c r="F11" s="3">
        <v>15.64</v>
      </c>
      <c r="G11" s="4">
        <f>F11-E11</f>
        <v>9.2800000000000011</v>
      </c>
      <c r="H11" s="4">
        <f>(G11*1000)*(1/$B$9)</f>
        <v>9280.0000000000018</v>
      </c>
      <c r="I11" s="4">
        <f>E11-A4</f>
        <v>5.1800000000000006</v>
      </c>
    </row>
    <row r="12" spans="1:9" x14ac:dyDescent="0.25">
      <c r="E12" s="4">
        <v>6.22</v>
      </c>
      <c r="F12" s="3">
        <v>15.7</v>
      </c>
      <c r="G12" s="4">
        <f>F12-E12</f>
        <v>9.48</v>
      </c>
      <c r="H12" s="4">
        <f>(G12*1000)*(1/$B$9)</f>
        <v>9480</v>
      </c>
      <c r="I12" s="4">
        <f>E12-A5</f>
        <v>5.04</v>
      </c>
    </row>
    <row r="13" spans="1:9" x14ac:dyDescent="0.25">
      <c r="E13" s="4">
        <v>6.24</v>
      </c>
      <c r="F13" s="3">
        <v>15.54</v>
      </c>
      <c r="G13" s="4">
        <f>F13-E13</f>
        <v>9.2999999999999989</v>
      </c>
      <c r="H13" s="4">
        <f>(G13*1000)*(1/$B$9)</f>
        <v>9299.9999999999982</v>
      </c>
      <c r="I13" s="4">
        <f>E13-A6</f>
        <v>5.0600000000000005</v>
      </c>
    </row>
    <row r="14" spans="1:9" x14ac:dyDescent="0.25">
      <c r="D14" s="3" t="s">
        <v>92</v>
      </c>
      <c r="E14" s="3">
        <f>AVERAGE(E9:E13)</f>
        <v>6.2799999999999994</v>
      </c>
      <c r="F14" s="3">
        <f>AVERAGE(F9:F13)</f>
        <v>15.731999999999999</v>
      </c>
      <c r="G14" s="4">
        <f>AVERAGE(G9:G13)</f>
        <v>9.452</v>
      </c>
      <c r="H14" s="4">
        <f>AVERAGE(H9:H13)</f>
        <v>9452</v>
      </c>
      <c r="I14" s="3">
        <f>AVERAGE(I9:I13)</f>
        <v>5.1239999999999997</v>
      </c>
    </row>
    <row r="15" spans="1:9" x14ac:dyDescent="0.25">
      <c r="E15" s="3" t="s">
        <v>97</v>
      </c>
      <c r="F15" s="3" t="s">
        <v>96</v>
      </c>
      <c r="G15" s="3" t="s">
        <v>95</v>
      </c>
      <c r="H15" s="3" t="s">
        <v>94</v>
      </c>
      <c r="I15" s="3" t="s">
        <v>93</v>
      </c>
    </row>
    <row r="16" spans="1:9" x14ac:dyDescent="0.25">
      <c r="E16" s="4">
        <v>4.68</v>
      </c>
      <c r="F16" s="3">
        <v>10.58</v>
      </c>
      <c r="G16" s="4">
        <f>F16-E16</f>
        <v>5.9</v>
      </c>
      <c r="H16" s="4">
        <f>(G16*1000)*(1/$B$9)</f>
        <v>5900</v>
      </c>
      <c r="I16" s="4">
        <f>E16-A2</f>
        <v>3.54</v>
      </c>
    </row>
    <row r="17" spans="1:9" x14ac:dyDescent="0.25">
      <c r="E17" s="4">
        <v>4.66</v>
      </c>
      <c r="F17" s="3">
        <v>10.48</v>
      </c>
      <c r="G17" s="4">
        <f>F17-E17</f>
        <v>5.82</v>
      </c>
      <c r="H17" s="4">
        <f>(G17*1000)*(1/$B$9)</f>
        <v>5820</v>
      </c>
      <c r="I17" s="4">
        <f>E17-A3</f>
        <v>3.56</v>
      </c>
    </row>
    <row r="18" spans="1:9" x14ac:dyDescent="0.25">
      <c r="E18" s="4">
        <v>4.66</v>
      </c>
      <c r="F18" s="3">
        <v>10.56</v>
      </c>
      <c r="G18" s="4">
        <f>F18-E18</f>
        <v>5.9</v>
      </c>
      <c r="H18" s="4">
        <f>(G18*1000)*(1/$B$9)</f>
        <v>5900</v>
      </c>
      <c r="I18" s="4">
        <f>E18-A4</f>
        <v>3.4800000000000004</v>
      </c>
    </row>
    <row r="19" spans="1:9" x14ac:dyDescent="0.25">
      <c r="E19" s="4">
        <v>4.66</v>
      </c>
      <c r="F19" s="3">
        <v>10.46</v>
      </c>
      <c r="G19" s="4">
        <f>F19-E19</f>
        <v>5.8000000000000007</v>
      </c>
      <c r="H19" s="4">
        <f>(G19*1000)*(1/$B$9)</f>
        <v>5800.0000000000009</v>
      </c>
      <c r="I19" s="4">
        <f>E19-A5</f>
        <v>3.4800000000000004</v>
      </c>
    </row>
    <row r="20" spans="1:9" x14ac:dyDescent="0.25">
      <c r="E20" s="4">
        <v>4.66</v>
      </c>
      <c r="F20" s="3">
        <v>10.56</v>
      </c>
      <c r="G20" s="4">
        <f>F20-E20</f>
        <v>5.9</v>
      </c>
      <c r="H20" s="4">
        <f>(G20*1000)*(1/$B$9)</f>
        <v>5900</v>
      </c>
      <c r="I20" s="4">
        <f>E20-A6</f>
        <v>3.4800000000000004</v>
      </c>
    </row>
    <row r="21" spans="1:9" x14ac:dyDescent="0.25">
      <c r="D21" s="3" t="s">
        <v>92</v>
      </c>
      <c r="E21" s="3">
        <f>AVERAGE(E16:E20)</f>
        <v>4.6639999999999997</v>
      </c>
      <c r="F21" s="3">
        <f>AVERAGE(F16:F20)</f>
        <v>10.528000000000002</v>
      </c>
      <c r="G21" s="4">
        <f>AVERAGE(G16:G20)</f>
        <v>5.8639999999999999</v>
      </c>
      <c r="H21" s="4">
        <f>AVERAGE(H16:H20)</f>
        <v>5864</v>
      </c>
      <c r="I21" s="3">
        <f>AVERAGE(I16:I20)</f>
        <v>3.508</v>
      </c>
    </row>
    <row r="23" spans="1:9" x14ac:dyDescent="0.25">
      <c r="F23" s="3" t="s">
        <v>91</v>
      </c>
      <c r="G23" s="4">
        <f>(H7+H14+H21)*(1/1000)</f>
        <v>24.082000000000001</v>
      </c>
      <c r="I23">
        <f>G23/G24</f>
        <v>1.8416947078617314</v>
      </c>
    </row>
    <row r="24" spans="1:9" x14ac:dyDescent="0.25">
      <c r="F24" s="3" t="s">
        <v>90</v>
      </c>
      <c r="G24" s="3">
        <f>I7+I14+I21</f>
        <v>13.076000000000001</v>
      </c>
    </row>
    <row r="29" spans="1:9" x14ac:dyDescent="0.25">
      <c r="A29" s="3" t="s">
        <v>103</v>
      </c>
      <c r="B29" s="3" t="s">
        <v>106</v>
      </c>
      <c r="C29" s="3" t="s">
        <v>104</v>
      </c>
      <c r="D29" s="3" t="s">
        <v>145</v>
      </c>
      <c r="E29" s="3" t="s">
        <v>146</v>
      </c>
      <c r="F29" s="3" t="s">
        <v>147</v>
      </c>
      <c r="G29" s="3" t="s">
        <v>112</v>
      </c>
      <c r="H29" s="3" t="s">
        <v>115</v>
      </c>
      <c r="I29" s="3" t="s">
        <v>116</v>
      </c>
    </row>
    <row r="30" spans="1:9" x14ac:dyDescent="0.25">
      <c r="A30" s="3">
        <v>1</v>
      </c>
      <c r="B30" s="3">
        <v>0.505</v>
      </c>
      <c r="C30" s="3" t="s">
        <v>108</v>
      </c>
      <c r="D30" s="3">
        <v>22.4</v>
      </c>
      <c r="E30" s="3">
        <v>6.5</v>
      </c>
      <c r="F30" s="3">
        <f>2*PI()^2*D30*E30^2</f>
        <v>18681.187210381937</v>
      </c>
      <c r="G30" s="3">
        <f>F30*(1/1000)</f>
        <v>18.681187210381939</v>
      </c>
      <c r="H30" s="3">
        <f>60*0.25</f>
        <v>15</v>
      </c>
      <c r="I30" s="3">
        <f>G30+H30</f>
        <v>33.681187210381935</v>
      </c>
    </row>
    <row r="31" spans="1:9" x14ac:dyDescent="0.25">
      <c r="A31" s="3">
        <v>2</v>
      </c>
      <c r="B31" s="3">
        <v>0.252</v>
      </c>
      <c r="C31" s="3" t="s">
        <v>105</v>
      </c>
      <c r="D31" s="3">
        <v>20.3</v>
      </c>
      <c r="E31" s="3">
        <v>4.5</v>
      </c>
      <c r="F31" s="3">
        <f t="shared" ref="F31:F37" si="0">2*PI()^2*D31*E31^2</f>
        <v>8114.2952583556153</v>
      </c>
      <c r="G31" s="3">
        <f t="shared" ref="G31:G37" si="1">F31*(1/1000)</f>
        <v>8.1142952583556163</v>
      </c>
      <c r="H31" s="3">
        <f t="shared" ref="H31:H37" si="2">60*0.25</f>
        <v>15</v>
      </c>
      <c r="I31" s="3">
        <f t="shared" ref="I31:I37" si="3">G31+H31</f>
        <v>23.114295258355618</v>
      </c>
    </row>
    <row r="32" spans="1:9" x14ac:dyDescent="0.25">
      <c r="A32" s="3">
        <v>3</v>
      </c>
      <c r="B32" s="3">
        <v>0.53300000000000003</v>
      </c>
      <c r="C32" s="3" t="s">
        <v>107</v>
      </c>
      <c r="D32" s="3">
        <v>21.9</v>
      </c>
      <c r="E32" s="3">
        <v>6.1</v>
      </c>
      <c r="F32" s="3">
        <f t="shared" si="0"/>
        <v>16085.46151368663</v>
      </c>
      <c r="G32" s="3">
        <f t="shared" si="1"/>
        <v>16.085461513686631</v>
      </c>
      <c r="H32" s="3">
        <f t="shared" si="2"/>
        <v>15</v>
      </c>
      <c r="I32" s="3">
        <f t="shared" si="3"/>
        <v>31.085461513686631</v>
      </c>
    </row>
    <row r="33" spans="1:12" x14ac:dyDescent="0.25">
      <c r="A33" s="3">
        <v>4</v>
      </c>
      <c r="B33" s="3">
        <v>0.65300000000000002</v>
      </c>
      <c r="C33" s="3" t="s">
        <v>108</v>
      </c>
      <c r="D33" s="3">
        <v>22.5</v>
      </c>
      <c r="E33" s="3">
        <v>6.6</v>
      </c>
      <c r="F33" s="3">
        <f t="shared" si="0"/>
        <v>19346.398547015357</v>
      </c>
      <c r="G33" s="3">
        <f t="shared" si="1"/>
        <v>19.346398547015358</v>
      </c>
      <c r="H33" s="3">
        <f t="shared" si="2"/>
        <v>15</v>
      </c>
      <c r="I33" s="3">
        <f t="shared" si="3"/>
        <v>34.346398547015355</v>
      </c>
    </row>
    <row r="34" spans="1:12" x14ac:dyDescent="0.25">
      <c r="A34" s="3">
        <v>5</v>
      </c>
      <c r="B34" s="3">
        <v>0.245</v>
      </c>
      <c r="C34" s="3" t="s">
        <v>109</v>
      </c>
      <c r="D34" s="3">
        <v>19.100000000000001</v>
      </c>
      <c r="E34" s="3">
        <v>4.2</v>
      </c>
      <c r="F34" s="3">
        <f t="shared" si="0"/>
        <v>6650.6131864652625</v>
      </c>
      <c r="G34" s="3">
        <f t="shared" si="1"/>
        <v>6.6506131864652627</v>
      </c>
      <c r="H34" s="3">
        <f t="shared" si="2"/>
        <v>15</v>
      </c>
      <c r="I34" s="3">
        <f t="shared" si="3"/>
        <v>21.650613186465264</v>
      </c>
    </row>
    <row r="35" spans="1:12" x14ac:dyDescent="0.25">
      <c r="A35" s="3">
        <v>6</v>
      </c>
      <c r="B35" s="3">
        <v>0.45500000000000002</v>
      </c>
      <c r="C35" s="3" t="s">
        <v>108</v>
      </c>
      <c r="D35" s="3">
        <v>21.9</v>
      </c>
      <c r="E35" s="3">
        <v>5.4</v>
      </c>
      <c r="F35" s="3">
        <f t="shared" si="0"/>
        <v>12605.537697906539</v>
      </c>
      <c r="G35" s="3">
        <f t="shared" si="1"/>
        <v>12.60553769790654</v>
      </c>
      <c r="H35" s="3">
        <f t="shared" si="2"/>
        <v>15</v>
      </c>
      <c r="I35" s="3">
        <f t="shared" si="3"/>
        <v>27.605537697906541</v>
      </c>
    </row>
    <row r="36" spans="1:12" x14ac:dyDescent="0.25">
      <c r="A36" s="3">
        <v>7</v>
      </c>
      <c r="B36" s="3">
        <v>0.125</v>
      </c>
      <c r="C36" s="3" t="s">
        <v>111</v>
      </c>
      <c r="D36" s="3">
        <v>20.8</v>
      </c>
      <c r="E36" s="3">
        <v>5.3</v>
      </c>
      <c r="F36" s="3">
        <f t="shared" si="0"/>
        <v>11533.067005266563</v>
      </c>
      <c r="G36" s="3">
        <f t="shared" si="1"/>
        <v>11.533067005266563</v>
      </c>
      <c r="H36" s="3">
        <f t="shared" si="2"/>
        <v>15</v>
      </c>
      <c r="I36" s="3">
        <f t="shared" si="3"/>
        <v>26.533067005266563</v>
      </c>
    </row>
    <row r="37" spans="1:12" x14ac:dyDescent="0.25">
      <c r="A37" s="3">
        <v>8</v>
      </c>
      <c r="B37" s="3">
        <v>0.23100000000000001</v>
      </c>
      <c r="C37" s="3" t="s">
        <v>110</v>
      </c>
      <c r="D37" s="3">
        <v>21.4</v>
      </c>
      <c r="E37" s="3">
        <v>5.5</v>
      </c>
      <c r="F37" s="3">
        <f t="shared" si="0"/>
        <v>12778.176818090391</v>
      </c>
      <c r="G37" s="3">
        <f t="shared" si="1"/>
        <v>12.778176818090392</v>
      </c>
      <c r="H37" s="3">
        <f t="shared" si="2"/>
        <v>15</v>
      </c>
      <c r="I37" s="3">
        <f t="shared" si="3"/>
        <v>27.778176818090394</v>
      </c>
    </row>
    <row r="38" spans="1:12" x14ac:dyDescent="0.25">
      <c r="B38" s="3">
        <f>SUM(B30:B37)</f>
        <v>2.9990000000000001</v>
      </c>
      <c r="I38" s="3">
        <f>SUM(I30:I37)</f>
        <v>225.79473723716831</v>
      </c>
    </row>
    <row r="39" spans="1:12" x14ac:dyDescent="0.25">
      <c r="K39" s="3" t="s">
        <v>148</v>
      </c>
      <c r="L39" s="3">
        <f>I38/B38</f>
        <v>75.290009082083458</v>
      </c>
    </row>
    <row r="40" spans="1:12" x14ac:dyDescent="0.25">
      <c r="K40" s="3" t="s">
        <v>113</v>
      </c>
      <c r="L40" s="3">
        <v>100</v>
      </c>
    </row>
    <row r="41" spans="1:12" x14ac:dyDescent="0.25">
      <c r="K41" s="3" t="s">
        <v>114</v>
      </c>
      <c r="L41" s="52">
        <f>(L40-L39)/L40</f>
        <v>0.24709990917916541</v>
      </c>
    </row>
    <row r="45" spans="1:12" x14ac:dyDescent="0.25">
      <c r="K45" s="3" t="s">
        <v>117</v>
      </c>
      <c r="L45" s="3">
        <f>B38+2*B38</f>
        <v>8.9969999999999999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4"/>
  <sheetViews>
    <sheetView topLeftCell="C1" workbookViewId="0">
      <selection activeCell="B2" sqref="B2"/>
    </sheetView>
  </sheetViews>
  <sheetFormatPr baseColWidth="10" defaultRowHeight="15" x14ac:dyDescent="0.25"/>
  <cols>
    <col min="1" max="1" width="29.85546875" bestFit="1" customWidth="1"/>
    <col min="2" max="2" width="20.140625" bestFit="1" customWidth="1"/>
    <col min="3" max="3" width="23.7109375" bestFit="1" customWidth="1"/>
    <col min="4" max="4" width="27.42578125" bestFit="1" customWidth="1"/>
    <col min="5" max="5" width="14" bestFit="1" customWidth="1"/>
    <col min="7" max="7" width="24.140625" bestFit="1" customWidth="1"/>
    <col min="8" max="8" width="50.28515625" bestFit="1" customWidth="1"/>
    <col min="11" max="11" width="24.140625" bestFit="1" customWidth="1"/>
    <col min="12" max="12" width="18.42578125" bestFit="1" customWidth="1"/>
    <col min="17" max="17" width="50.28515625" bestFit="1" customWidth="1"/>
  </cols>
  <sheetData>
    <row r="1" spans="1:12" x14ac:dyDescent="0.25">
      <c r="A1" s="5" t="s">
        <v>65</v>
      </c>
      <c r="B1" s="4" t="s">
        <v>150</v>
      </c>
      <c r="C1" s="3" t="s">
        <v>64</v>
      </c>
      <c r="D1" s="3" t="s">
        <v>62</v>
      </c>
      <c r="E1" s="3" t="s">
        <v>63</v>
      </c>
      <c r="G1" t="s">
        <v>71</v>
      </c>
      <c r="H1" t="s">
        <v>89</v>
      </c>
      <c r="I1">
        <v>781.76666666666677</v>
      </c>
      <c r="K1" s="10" t="s">
        <v>62</v>
      </c>
      <c r="L1" s="10"/>
    </row>
    <row r="2" spans="1:12" x14ac:dyDescent="0.25">
      <c r="A2" s="11" t="s">
        <v>47</v>
      </c>
      <c r="B2" s="14">
        <v>1525</v>
      </c>
      <c r="C2" s="3">
        <f t="shared" ref="C2:C33" si="0">B2/$I$1</f>
        <v>1.9507099304992963</v>
      </c>
      <c r="D2" s="3">
        <f t="shared" ref="D2:D33" si="1">C2*(1000/1)</f>
        <v>1950.7099304992962</v>
      </c>
      <c r="E2" s="3">
        <f>AVERAGE($D$2:D2)</f>
        <v>1950.7099304992962</v>
      </c>
    </row>
    <row r="3" spans="1:12" x14ac:dyDescent="0.25">
      <c r="A3" s="11" t="s">
        <v>46</v>
      </c>
      <c r="B3" s="14">
        <v>5989</v>
      </c>
      <c r="C3" s="3">
        <f t="shared" si="0"/>
        <v>7.6608536221378918</v>
      </c>
      <c r="D3" s="3">
        <f t="shared" si="1"/>
        <v>7660.8536221378918</v>
      </c>
      <c r="E3" s="3">
        <f>AVERAGE($D$2:D3)</f>
        <v>4805.781776318594</v>
      </c>
      <c r="K3" t="s">
        <v>61</v>
      </c>
      <c r="L3">
        <v>5488.4132093975195</v>
      </c>
    </row>
    <row r="4" spans="1:12" x14ac:dyDescent="0.25">
      <c r="A4" s="11" t="s">
        <v>45</v>
      </c>
      <c r="B4" s="14">
        <v>5440</v>
      </c>
      <c r="C4" s="3">
        <f t="shared" si="0"/>
        <v>6.9585980471581452</v>
      </c>
      <c r="D4" s="3">
        <f t="shared" si="1"/>
        <v>6958.5980471581452</v>
      </c>
      <c r="E4" s="3">
        <f>AVERAGE($D$2:D4)</f>
        <v>5523.387199931778</v>
      </c>
      <c r="K4" t="s">
        <v>60</v>
      </c>
      <c r="L4">
        <v>385.25406219237027</v>
      </c>
    </row>
    <row r="5" spans="1:12" x14ac:dyDescent="0.25">
      <c r="A5" s="11" t="s">
        <v>44</v>
      </c>
      <c r="B5" s="14">
        <v>4211</v>
      </c>
      <c r="C5" s="3">
        <f t="shared" si="0"/>
        <v>5.3865177162836302</v>
      </c>
      <c r="D5" s="3">
        <f t="shared" si="1"/>
        <v>5386.5177162836299</v>
      </c>
      <c r="E5" s="3">
        <f>AVERAGE($D$2:D5)</f>
        <v>5489.169829019741</v>
      </c>
      <c r="K5" t="s">
        <v>59</v>
      </c>
      <c r="L5">
        <v>6015.3498486334356</v>
      </c>
    </row>
    <row r="6" spans="1:12" x14ac:dyDescent="0.25">
      <c r="A6" s="11" t="s">
        <v>43</v>
      </c>
      <c r="B6" s="14">
        <v>5783</v>
      </c>
      <c r="C6" s="3">
        <f t="shared" si="0"/>
        <v>7.3973478872638889</v>
      </c>
      <c r="D6" s="3">
        <f t="shared" si="1"/>
        <v>7397.3478872638889</v>
      </c>
      <c r="E6" s="3">
        <f>AVERAGE($D$2:D6)</f>
        <v>5870.8054406685706</v>
      </c>
      <c r="K6" t="s">
        <v>58</v>
      </c>
      <c r="L6" t="e">
        <v>#N/A</v>
      </c>
    </row>
    <row r="7" spans="1:12" x14ac:dyDescent="0.25">
      <c r="A7" s="11" t="s">
        <v>42</v>
      </c>
      <c r="B7" s="14">
        <v>2338</v>
      </c>
      <c r="C7" s="3">
        <f t="shared" si="0"/>
        <v>2.9906621754146587</v>
      </c>
      <c r="D7" s="3">
        <f t="shared" si="1"/>
        <v>2990.6621754146586</v>
      </c>
      <c r="E7" s="3">
        <f>AVERAGE($D$2:D7)</f>
        <v>5390.781563126252</v>
      </c>
      <c r="K7" t="s">
        <v>57</v>
      </c>
      <c r="L7">
        <v>2984.165133859613</v>
      </c>
    </row>
    <row r="8" spans="1:12" x14ac:dyDescent="0.25">
      <c r="A8" s="11" t="s">
        <v>41</v>
      </c>
      <c r="B8" s="14">
        <v>1458</v>
      </c>
      <c r="C8" s="3">
        <f t="shared" si="0"/>
        <v>1.8650066089626058</v>
      </c>
      <c r="D8" s="3">
        <f t="shared" si="1"/>
        <v>1865.0066089626059</v>
      </c>
      <c r="E8" s="3">
        <f>AVERAGE($D$2:D8)</f>
        <v>4887.0994268171589</v>
      </c>
      <c r="K8" t="s">
        <v>56</v>
      </c>
      <c r="L8" s="15">
        <v>890524154614336</v>
      </c>
    </row>
    <row r="9" spans="1:12" x14ac:dyDescent="0.25">
      <c r="A9" s="11" t="s">
        <v>40</v>
      </c>
      <c r="B9" s="14">
        <v>7427.9</v>
      </c>
      <c r="C9" s="3">
        <f t="shared" si="0"/>
        <v>9.5014283886922772</v>
      </c>
      <c r="D9" s="3">
        <f t="shared" si="1"/>
        <v>9501.4283886922767</v>
      </c>
      <c r="E9" s="3">
        <f>AVERAGE($D$2:D9)</f>
        <v>5463.8905470515492</v>
      </c>
      <c r="K9" t="s">
        <v>55</v>
      </c>
      <c r="L9">
        <v>-1.1452662466812882</v>
      </c>
    </row>
    <row r="10" spans="1:12" x14ac:dyDescent="0.25">
      <c r="A10" s="11" t="s">
        <v>39</v>
      </c>
      <c r="B10" s="14">
        <v>6956</v>
      </c>
      <c r="C10" s="3">
        <f t="shared" si="0"/>
        <v>8.8977955911823639</v>
      </c>
      <c r="D10" s="3">
        <f t="shared" si="1"/>
        <v>8897.7955911823647</v>
      </c>
      <c r="E10" s="3">
        <f>AVERAGE($D$2:D10)</f>
        <v>5845.4355519549736</v>
      </c>
      <c r="K10" t="s">
        <v>54</v>
      </c>
      <c r="L10">
        <v>-4.2678460885436163E-2</v>
      </c>
    </row>
    <row r="11" spans="1:12" x14ac:dyDescent="0.25">
      <c r="A11" s="11" t="s">
        <v>38</v>
      </c>
      <c r="B11" s="14">
        <v>5317</v>
      </c>
      <c r="C11" s="3">
        <f t="shared" si="0"/>
        <v>6.8012620986654149</v>
      </c>
      <c r="D11" s="3">
        <f t="shared" si="1"/>
        <v>6801.2620986654147</v>
      </c>
      <c r="E11" s="3">
        <f>AVERAGE($D$2:D11)</f>
        <v>5941.0182066260177</v>
      </c>
      <c r="K11" t="s">
        <v>53</v>
      </c>
      <c r="L11">
        <v>10753.848121775463</v>
      </c>
    </row>
    <row r="12" spans="1:12" x14ac:dyDescent="0.25">
      <c r="A12" s="11" t="s">
        <v>37</v>
      </c>
      <c r="B12" s="14">
        <v>4330.1000000000004</v>
      </c>
      <c r="C12" s="3">
        <f t="shared" si="0"/>
        <v>5.5388649639704939</v>
      </c>
      <c r="D12" s="3">
        <f t="shared" si="1"/>
        <v>5538.8649639704936</v>
      </c>
      <c r="E12" s="3">
        <f>AVERAGE($D$2:D12)</f>
        <v>5904.4588209300609</v>
      </c>
      <c r="K12" t="s">
        <v>52</v>
      </c>
      <c r="L12">
        <v>497.59092653391883</v>
      </c>
    </row>
    <row r="13" spans="1:12" x14ac:dyDescent="0.25">
      <c r="A13" s="11" t="s">
        <v>36</v>
      </c>
      <c r="B13" s="14">
        <v>389</v>
      </c>
      <c r="C13" s="3">
        <f t="shared" si="0"/>
        <v>0.49759092653391884</v>
      </c>
      <c r="D13" s="3">
        <f t="shared" si="1"/>
        <v>497.59092653391883</v>
      </c>
      <c r="E13" s="3">
        <f>AVERAGE($D$2:D13)</f>
        <v>5453.8864963970491</v>
      </c>
      <c r="K13" t="s">
        <v>51</v>
      </c>
      <c r="L13">
        <v>11251.439048309383</v>
      </c>
    </row>
    <row r="14" spans="1:12" x14ac:dyDescent="0.25">
      <c r="A14" s="9" t="s">
        <v>47</v>
      </c>
      <c r="B14" s="14">
        <v>1135</v>
      </c>
      <c r="C14" s="3">
        <f t="shared" si="0"/>
        <v>1.4518398499125909</v>
      </c>
      <c r="D14" s="3">
        <f t="shared" si="1"/>
        <v>1451.8398499125908</v>
      </c>
      <c r="E14" s="3">
        <f>AVERAGE($D$2:D14)</f>
        <v>5146.0367543597831</v>
      </c>
      <c r="K14" t="s">
        <v>50</v>
      </c>
      <c r="L14">
        <v>329304.79256385117</v>
      </c>
    </row>
    <row r="15" spans="1:12" x14ac:dyDescent="0.25">
      <c r="A15" s="9" t="s">
        <v>46</v>
      </c>
      <c r="B15" s="14">
        <v>5258.4</v>
      </c>
      <c r="C15" s="3">
        <f t="shared" si="0"/>
        <v>6.72630367117213</v>
      </c>
      <c r="D15" s="3">
        <f t="shared" si="1"/>
        <v>6726.3036711721297</v>
      </c>
      <c r="E15" s="3">
        <f>AVERAGE($D$2:D15)</f>
        <v>5258.9129627035227</v>
      </c>
      <c r="K15" t="s">
        <v>49</v>
      </c>
      <c r="L15">
        <v>60</v>
      </c>
    </row>
    <row r="16" spans="1:12" ht="15.75" thickBot="1" x14ac:dyDescent="0.3">
      <c r="A16" s="9" t="s">
        <v>45</v>
      </c>
      <c r="B16" s="14">
        <v>3402</v>
      </c>
      <c r="C16" s="3">
        <f t="shared" si="0"/>
        <v>4.3516820875794133</v>
      </c>
      <c r="D16" s="3">
        <f t="shared" si="1"/>
        <v>4351.6820875794137</v>
      </c>
      <c r="E16" s="3">
        <f>AVERAGE($D$2:D16)</f>
        <v>5198.4309043619151</v>
      </c>
      <c r="K16" s="8" t="s">
        <v>48</v>
      </c>
      <c r="L16" s="8">
        <v>770.89159783666332</v>
      </c>
    </row>
    <row r="17" spans="1:5" x14ac:dyDescent="0.25">
      <c r="A17" s="9" t="s">
        <v>44</v>
      </c>
      <c r="B17" s="14">
        <v>5207</v>
      </c>
      <c r="C17" s="3">
        <f t="shared" si="0"/>
        <v>6.6605551528589082</v>
      </c>
      <c r="D17" s="3">
        <f t="shared" si="1"/>
        <v>6660.5551528589085</v>
      </c>
      <c r="E17" s="3">
        <f>AVERAGE($D$2:D17)</f>
        <v>5289.8136698929775</v>
      </c>
    </row>
    <row r="18" spans="1:5" x14ac:dyDescent="0.25">
      <c r="A18" s="9" t="s">
        <v>43</v>
      </c>
      <c r="B18" s="14">
        <v>5793</v>
      </c>
      <c r="C18" s="3">
        <f t="shared" si="0"/>
        <v>7.4101394277917532</v>
      </c>
      <c r="D18" s="3">
        <f t="shared" si="1"/>
        <v>7410.1394277917534</v>
      </c>
      <c r="E18" s="3">
        <f>AVERAGE($D$2:D18)</f>
        <v>5414.5387144752585</v>
      </c>
    </row>
    <row r="19" spans="1:5" x14ac:dyDescent="0.25">
      <c r="A19" s="9" t="s">
        <v>42</v>
      </c>
      <c r="B19" s="14">
        <v>2618</v>
      </c>
      <c r="C19" s="3">
        <f t="shared" si="0"/>
        <v>3.3488253101948575</v>
      </c>
      <c r="D19" s="3">
        <f t="shared" si="1"/>
        <v>3348.8253101948576</v>
      </c>
      <c r="E19" s="3">
        <f>AVERAGE($D$2:D19)</f>
        <v>5299.7768586819038</v>
      </c>
    </row>
    <row r="20" spans="1:5" x14ac:dyDescent="0.25">
      <c r="A20" s="9" t="s">
        <v>41</v>
      </c>
      <c r="B20" s="14">
        <v>1871.5</v>
      </c>
      <c r="C20" s="3">
        <f t="shared" si="0"/>
        <v>2.3939368097897922</v>
      </c>
      <c r="D20" s="3">
        <f t="shared" si="1"/>
        <v>2393.9368097897923</v>
      </c>
      <c r="E20" s="3">
        <f>AVERAGE($D$2:D20)</f>
        <v>5146.8379087402136</v>
      </c>
    </row>
    <row r="21" spans="1:5" x14ac:dyDescent="0.25">
      <c r="A21" s="9" t="s">
        <v>40</v>
      </c>
      <c r="B21" s="14">
        <v>5720</v>
      </c>
      <c r="C21" s="3">
        <f t="shared" si="0"/>
        <v>7.316761181938344</v>
      </c>
      <c r="D21" s="3">
        <f t="shared" si="1"/>
        <v>7316.7611819383437</v>
      </c>
      <c r="E21" s="3">
        <f>AVERAGE($D$2:D21)</f>
        <v>5255.33407240012</v>
      </c>
    </row>
    <row r="22" spans="1:5" x14ac:dyDescent="0.25">
      <c r="A22" s="9" t="s">
        <v>39</v>
      </c>
      <c r="B22" s="14">
        <v>7981</v>
      </c>
      <c r="C22" s="3">
        <f t="shared" si="0"/>
        <v>10.208928495288449</v>
      </c>
      <c r="D22" s="3">
        <f t="shared" si="1"/>
        <v>10208.928495288448</v>
      </c>
      <c r="E22" s="3">
        <f>AVERAGE($D$2:D22)</f>
        <v>5491.2195211090884</v>
      </c>
    </row>
    <row r="23" spans="1:5" x14ac:dyDescent="0.25">
      <c r="A23" s="9" t="s">
        <v>38</v>
      </c>
      <c r="B23" s="14">
        <v>6863</v>
      </c>
      <c r="C23" s="3">
        <f t="shared" si="0"/>
        <v>8.7788342642732253</v>
      </c>
      <c r="D23" s="3">
        <f t="shared" si="1"/>
        <v>8778.8342642732259</v>
      </c>
      <c r="E23" s="3">
        <f>AVERAGE($D$2:D23)</f>
        <v>5640.6565548892768</v>
      </c>
    </row>
    <row r="24" spans="1:5" x14ac:dyDescent="0.25">
      <c r="A24" s="9" t="s">
        <v>37</v>
      </c>
      <c r="B24" s="14">
        <v>5474.1</v>
      </c>
      <c r="C24" s="3">
        <f t="shared" si="0"/>
        <v>7.0022172003581629</v>
      </c>
      <c r="D24" s="3">
        <f t="shared" si="1"/>
        <v>7002.2172003581627</v>
      </c>
      <c r="E24" s="3">
        <f>AVERAGE($D$2:D24)</f>
        <v>5699.8548438227062</v>
      </c>
    </row>
    <row r="25" spans="1:5" x14ac:dyDescent="0.25">
      <c r="A25" s="9" t="s">
        <v>36</v>
      </c>
      <c r="B25" s="14">
        <v>936.3</v>
      </c>
      <c r="C25" s="3">
        <f t="shared" si="0"/>
        <v>1.1976719396239286</v>
      </c>
      <c r="D25" s="3">
        <f t="shared" si="1"/>
        <v>1197.6719396239287</v>
      </c>
      <c r="E25" s="3">
        <f>AVERAGE($D$2:D25)</f>
        <v>5512.2638894810907</v>
      </c>
    </row>
    <row r="26" spans="1:5" x14ac:dyDescent="0.25">
      <c r="A26" s="7" t="s">
        <v>47</v>
      </c>
      <c r="B26" s="14">
        <v>541.10000000000036</v>
      </c>
      <c r="C26" s="3">
        <f t="shared" si="0"/>
        <v>0.69215025796273433</v>
      </c>
      <c r="D26" s="3">
        <f t="shared" si="1"/>
        <v>692.15025796273437</v>
      </c>
      <c r="E26" s="3">
        <f>AVERAGE($D$2:D26)</f>
        <v>5319.4593442203559</v>
      </c>
    </row>
    <row r="27" spans="1:5" x14ac:dyDescent="0.25">
      <c r="A27" s="7" t="s">
        <v>46</v>
      </c>
      <c r="B27" s="14">
        <v>4212.5</v>
      </c>
      <c r="C27" s="3">
        <f t="shared" si="0"/>
        <v>5.3884364473628104</v>
      </c>
      <c r="D27" s="3">
        <f t="shared" si="1"/>
        <v>5388.4364473628102</v>
      </c>
      <c r="E27" s="3">
        <f>AVERAGE($D$2:D27)</f>
        <v>5322.1123097258351</v>
      </c>
    </row>
    <row r="28" spans="1:5" x14ac:dyDescent="0.25">
      <c r="A28" s="7" t="s">
        <v>45</v>
      </c>
      <c r="B28" s="14">
        <v>4811.3999999999996</v>
      </c>
      <c r="C28" s="3">
        <f t="shared" si="0"/>
        <v>6.1545218095765986</v>
      </c>
      <c r="D28" s="3">
        <f t="shared" si="1"/>
        <v>6154.5218095765986</v>
      </c>
      <c r="E28" s="3">
        <f>AVERAGE($D$2:D28)</f>
        <v>5352.9422912017899</v>
      </c>
    </row>
    <row r="29" spans="1:5" x14ac:dyDescent="0.25">
      <c r="A29" s="7" t="s">
        <v>44</v>
      </c>
      <c r="B29" s="14">
        <v>1779.8000000000002</v>
      </c>
      <c r="C29" s="3">
        <f t="shared" si="0"/>
        <v>2.2766383831492774</v>
      </c>
      <c r="D29" s="3">
        <f t="shared" si="1"/>
        <v>2276.6383831492772</v>
      </c>
      <c r="E29" s="3">
        <f>AVERAGE($D$2:D29)</f>
        <v>5243.0742944856293</v>
      </c>
    </row>
    <row r="30" spans="1:5" x14ac:dyDescent="0.25">
      <c r="A30" s="7" t="s">
        <v>43</v>
      </c>
      <c r="B30" s="14">
        <v>3356.6</v>
      </c>
      <c r="C30" s="3">
        <f t="shared" si="0"/>
        <v>4.2936084935829095</v>
      </c>
      <c r="D30" s="3">
        <f t="shared" si="1"/>
        <v>4293.6084935829094</v>
      </c>
      <c r="E30" s="3">
        <f>AVERAGE($D$2:D30)</f>
        <v>5210.3340944544998</v>
      </c>
    </row>
    <row r="31" spans="1:5" x14ac:dyDescent="0.25">
      <c r="A31" s="7" t="s">
        <v>42</v>
      </c>
      <c r="B31" s="14">
        <v>944.50000000000023</v>
      </c>
      <c r="C31" s="3">
        <f t="shared" si="0"/>
        <v>1.2081610028567775</v>
      </c>
      <c r="D31" s="3">
        <f t="shared" si="1"/>
        <v>1208.1610028567775</v>
      </c>
      <c r="E31" s="3">
        <f>AVERAGE($D$2:D31)</f>
        <v>5076.9283247345757</v>
      </c>
    </row>
    <row r="32" spans="1:5" x14ac:dyDescent="0.25">
      <c r="A32" s="7" t="s">
        <v>41</v>
      </c>
      <c r="B32" s="14">
        <v>1932.2</v>
      </c>
      <c r="C32" s="3">
        <f t="shared" si="0"/>
        <v>2.4715814607939279</v>
      </c>
      <c r="D32" s="3">
        <f t="shared" si="1"/>
        <v>2471.5814607939278</v>
      </c>
      <c r="E32" s="3">
        <f>AVERAGE($D$2:D32)</f>
        <v>4992.8848775106844</v>
      </c>
    </row>
    <row r="33" spans="1:5" x14ac:dyDescent="0.25">
      <c r="A33" s="7" t="s">
        <v>40</v>
      </c>
      <c r="B33" s="14">
        <v>5923.4100000000008</v>
      </c>
      <c r="C33" s="3">
        <f t="shared" si="0"/>
        <v>7.5769539078156312</v>
      </c>
      <c r="D33" s="3">
        <f t="shared" si="1"/>
        <v>7576.9539078156313</v>
      </c>
      <c r="E33" s="3">
        <f>AVERAGE($D$2:D33)</f>
        <v>5073.6370347077136</v>
      </c>
    </row>
    <row r="34" spans="1:5" x14ac:dyDescent="0.25">
      <c r="A34" s="7" t="s">
        <v>39</v>
      </c>
      <c r="B34" s="14">
        <v>6636</v>
      </c>
      <c r="C34" s="3">
        <f t="shared" ref="C34:C61" si="2">B34/$I$1</f>
        <v>8.4884662942907081</v>
      </c>
      <c r="D34" s="3">
        <f t="shared" ref="D34:D61" si="3">C34*(1000/1)</f>
        <v>8488.4662942907089</v>
      </c>
      <c r="E34" s="3">
        <f>AVERAGE($D$2:D34)</f>
        <v>5177.1167092405312</v>
      </c>
    </row>
    <row r="35" spans="1:5" x14ac:dyDescent="0.25">
      <c r="A35" s="7" t="s">
        <v>38</v>
      </c>
      <c r="B35" s="14">
        <v>4593.7999999999993</v>
      </c>
      <c r="C35" s="3">
        <f t="shared" si="2"/>
        <v>5.8761778876902726</v>
      </c>
      <c r="D35" s="3">
        <f t="shared" si="3"/>
        <v>5876.1778876902727</v>
      </c>
      <c r="E35" s="3">
        <f>AVERAGE($D$2:D35)</f>
        <v>5197.6773321361125</v>
      </c>
    </row>
    <row r="36" spans="1:5" x14ac:dyDescent="0.25">
      <c r="A36" s="7" t="s">
        <v>37</v>
      </c>
      <c r="B36" s="14">
        <v>3437.1</v>
      </c>
      <c r="C36" s="3">
        <f t="shared" si="2"/>
        <v>4.3965803948322169</v>
      </c>
      <c r="D36" s="3">
        <f t="shared" si="3"/>
        <v>4396.5803948322173</v>
      </c>
      <c r="E36" s="3">
        <f>AVERAGE($D$2:D36)</f>
        <v>5174.7888482131439</v>
      </c>
    </row>
    <row r="37" spans="1:5" x14ac:dyDescent="0.25">
      <c r="A37" s="7" t="s">
        <v>36</v>
      </c>
      <c r="B37" s="14">
        <v>721.6</v>
      </c>
      <c r="C37" s="3">
        <f t="shared" si="2"/>
        <v>0.92303756449068342</v>
      </c>
      <c r="D37" s="3">
        <f t="shared" si="3"/>
        <v>923.03756449068339</v>
      </c>
      <c r="E37" s="3">
        <f>AVERAGE($D$2:D37)</f>
        <v>5056.6846458875198</v>
      </c>
    </row>
    <row r="38" spans="1:5" x14ac:dyDescent="0.25">
      <c r="A38" s="6" t="s">
        <v>47</v>
      </c>
      <c r="B38" s="14">
        <v>1222.1000000000004</v>
      </c>
      <c r="C38" s="3">
        <f t="shared" si="2"/>
        <v>1.5632541679102889</v>
      </c>
      <c r="D38" s="3">
        <f t="shared" si="3"/>
        <v>1563.254167910289</v>
      </c>
      <c r="E38" s="3">
        <f>AVERAGE($D$2:D38)</f>
        <v>4962.2676059421892</v>
      </c>
    </row>
    <row r="39" spans="1:5" x14ac:dyDescent="0.25">
      <c r="A39" s="6" t="s">
        <v>46</v>
      </c>
      <c r="B39" s="14">
        <v>5590.6</v>
      </c>
      <c r="C39" s="3">
        <f t="shared" si="2"/>
        <v>7.1512386475077809</v>
      </c>
      <c r="D39" s="3">
        <f t="shared" si="3"/>
        <v>7151.238647507781</v>
      </c>
      <c r="E39" s="3">
        <f>AVERAGE($D$2:D39)</f>
        <v>5019.8721070360216</v>
      </c>
    </row>
    <row r="40" spans="1:5" x14ac:dyDescent="0.25">
      <c r="A40" s="6" t="s">
        <v>45</v>
      </c>
      <c r="B40" s="14">
        <v>5039.5</v>
      </c>
      <c r="C40" s="3">
        <f t="shared" si="2"/>
        <v>6.4462968490171821</v>
      </c>
      <c r="D40" s="3">
        <f t="shared" si="3"/>
        <v>6446.2968490171825</v>
      </c>
      <c r="E40" s="3">
        <f>AVERAGE($D$2:D40)</f>
        <v>5056.4471004201532</v>
      </c>
    </row>
    <row r="41" spans="1:5" x14ac:dyDescent="0.25">
      <c r="A41" s="6" t="s">
        <v>44</v>
      </c>
      <c r="B41" s="14">
        <v>5184.7000000000007</v>
      </c>
      <c r="C41" s="3">
        <f t="shared" si="2"/>
        <v>6.6320300174817719</v>
      </c>
      <c r="D41" s="3">
        <f t="shared" si="3"/>
        <v>6632.0300174817721</v>
      </c>
      <c r="E41" s="3">
        <f>AVERAGE($D$2:D41)</f>
        <v>5095.8366733466937</v>
      </c>
    </row>
    <row r="42" spans="1:5" x14ac:dyDescent="0.25">
      <c r="A42" s="6" t="s">
        <v>43</v>
      </c>
      <c r="B42" s="14">
        <v>3619.4</v>
      </c>
      <c r="C42" s="3">
        <f t="shared" si="2"/>
        <v>4.6297701786551819</v>
      </c>
      <c r="D42" s="3">
        <f t="shared" si="3"/>
        <v>4629.7701786551816</v>
      </c>
      <c r="E42" s="3">
        <f>AVERAGE($D$2:D42)</f>
        <v>5084.4691978664132</v>
      </c>
    </row>
    <row r="43" spans="1:5" x14ac:dyDescent="0.25">
      <c r="A43" s="6" t="s">
        <v>42</v>
      </c>
      <c r="B43" s="14">
        <v>1641.7000000000003</v>
      </c>
      <c r="C43" s="3">
        <f t="shared" si="2"/>
        <v>2.0999872084594724</v>
      </c>
      <c r="D43" s="3">
        <f t="shared" si="3"/>
        <v>2099.9872084594722</v>
      </c>
      <c r="E43" s="3">
        <f>AVERAGE($D$2:D43)</f>
        <v>5013.4101028805335</v>
      </c>
    </row>
    <row r="44" spans="1:5" x14ac:dyDescent="0.25">
      <c r="A44" s="6" t="s">
        <v>41</v>
      </c>
      <c r="B44" s="14">
        <v>2154</v>
      </c>
      <c r="C44" s="3">
        <f t="shared" si="2"/>
        <v>2.7552978297019566</v>
      </c>
      <c r="D44" s="3">
        <f t="shared" si="3"/>
        <v>2755.2978297019567</v>
      </c>
      <c r="E44" s="3">
        <f>AVERAGE($D$2:D44)</f>
        <v>4960.8958639694038</v>
      </c>
    </row>
    <row r="45" spans="1:5" x14ac:dyDescent="0.25">
      <c r="A45" s="6" t="s">
        <v>40</v>
      </c>
      <c r="B45" s="14">
        <v>5995.9</v>
      </c>
      <c r="C45" s="3">
        <f t="shared" si="2"/>
        <v>7.6696797851021179</v>
      </c>
      <c r="D45" s="3">
        <f t="shared" si="3"/>
        <v>7669.6797851021183</v>
      </c>
      <c r="E45" s="3">
        <f>AVERAGE($D$2:D45)</f>
        <v>5022.4591349042375</v>
      </c>
    </row>
    <row r="46" spans="1:5" x14ac:dyDescent="0.25">
      <c r="A46" s="6" t="s">
        <v>39</v>
      </c>
      <c r="B46" s="14">
        <v>6003.5</v>
      </c>
      <c r="C46" s="3">
        <f t="shared" si="2"/>
        <v>7.6794013559032948</v>
      </c>
      <c r="D46" s="3">
        <f t="shared" si="3"/>
        <v>7679.4013559032946</v>
      </c>
      <c r="E46" s="3">
        <f>AVERAGE($D$2:D46)</f>
        <v>5081.502295370884</v>
      </c>
    </row>
    <row r="47" spans="1:5" x14ac:dyDescent="0.25">
      <c r="A47" s="6" t="s">
        <v>38</v>
      </c>
      <c r="B47" s="14">
        <v>7077</v>
      </c>
      <c r="C47" s="3">
        <f t="shared" si="2"/>
        <v>9.0525732315695215</v>
      </c>
      <c r="D47" s="3">
        <f t="shared" si="3"/>
        <v>9052.5732315695222</v>
      </c>
      <c r="E47" s="3">
        <f>AVERAGE($D$2:D47)</f>
        <v>5167.8299244186801</v>
      </c>
    </row>
    <row r="48" spans="1:5" x14ac:dyDescent="0.25">
      <c r="A48" s="6" t="s">
        <v>37</v>
      </c>
      <c r="B48" s="14">
        <v>6024.3</v>
      </c>
      <c r="C48" s="3">
        <f t="shared" si="2"/>
        <v>7.7060077602012527</v>
      </c>
      <c r="D48" s="3">
        <f t="shared" si="3"/>
        <v>7706.0077602012525</v>
      </c>
      <c r="E48" s="3">
        <f>AVERAGE($D$2:D48)</f>
        <v>5221.8337081587351</v>
      </c>
    </row>
    <row r="49" spans="1:5" x14ac:dyDescent="0.25">
      <c r="A49" s="6" t="s">
        <v>36</v>
      </c>
      <c r="B49" s="14">
        <v>1359.5</v>
      </c>
      <c r="C49" s="3">
        <f t="shared" si="2"/>
        <v>1.7390099347631431</v>
      </c>
      <c r="D49" s="3">
        <f t="shared" si="3"/>
        <v>1739.0099347631431</v>
      </c>
      <c r="E49" s="3">
        <f>AVERAGE($D$2:D49)</f>
        <v>5149.2748795463267</v>
      </c>
    </row>
    <row r="50" spans="1:5" x14ac:dyDescent="0.25">
      <c r="A50" s="5" t="s">
        <v>47</v>
      </c>
      <c r="B50" s="14">
        <v>2421.1</v>
      </c>
      <c r="C50" s="3">
        <f t="shared" si="2"/>
        <v>3.0969598772012104</v>
      </c>
      <c r="D50" s="3">
        <f t="shared" si="3"/>
        <v>3096.9598772012105</v>
      </c>
      <c r="E50" s="3">
        <f>AVERAGE($D$2:D50)</f>
        <v>5107.3908999066307</v>
      </c>
    </row>
    <row r="51" spans="1:5" x14ac:dyDescent="0.25">
      <c r="A51" s="5" t="s">
        <v>46</v>
      </c>
      <c r="B51" s="14">
        <v>8115.4</v>
      </c>
      <c r="C51" s="3">
        <f t="shared" si="2"/>
        <v>10.380846799982942</v>
      </c>
      <c r="D51" s="3">
        <f t="shared" si="3"/>
        <v>10380.846799982943</v>
      </c>
      <c r="E51" s="3">
        <f>AVERAGE($D$2:D51)</f>
        <v>5212.8600179081568</v>
      </c>
    </row>
    <row r="52" spans="1:5" x14ac:dyDescent="0.25">
      <c r="A52" s="5" t="s">
        <v>45</v>
      </c>
      <c r="B52" s="14">
        <v>8796</v>
      </c>
      <c r="C52" s="3">
        <f t="shared" si="2"/>
        <v>11.251439048309383</v>
      </c>
      <c r="D52" s="3">
        <f t="shared" si="3"/>
        <v>11251.439048309383</v>
      </c>
      <c r="E52" s="3">
        <f>AVERAGE($D$2:D52)</f>
        <v>5331.2635283081809</v>
      </c>
    </row>
    <row r="53" spans="1:5" x14ac:dyDescent="0.25">
      <c r="A53" s="5" t="s">
        <v>44</v>
      </c>
      <c r="B53" s="14">
        <v>5245.5</v>
      </c>
      <c r="C53" s="3">
        <f t="shared" si="2"/>
        <v>6.7098025838911859</v>
      </c>
      <c r="D53" s="3">
        <f t="shared" si="3"/>
        <v>6709.8025838911863</v>
      </c>
      <c r="E53" s="3">
        <f>AVERAGE($D$2:D53)</f>
        <v>5357.7738947616999</v>
      </c>
    </row>
    <row r="54" spans="1:5" x14ac:dyDescent="0.25">
      <c r="A54" s="5" t="s">
        <v>43</v>
      </c>
      <c r="B54" s="14">
        <v>7434.4</v>
      </c>
      <c r="C54" s="3">
        <f t="shared" si="2"/>
        <v>9.5097428900353886</v>
      </c>
      <c r="D54" s="3">
        <f t="shared" si="3"/>
        <v>9509.742890035388</v>
      </c>
      <c r="E54" s="3">
        <f>AVERAGE($D$2:D54)</f>
        <v>5436.1129324083731</v>
      </c>
    </row>
    <row r="55" spans="1:5" x14ac:dyDescent="0.25">
      <c r="A55" s="5" t="s">
        <v>42</v>
      </c>
      <c r="B55" s="14">
        <v>2357</v>
      </c>
      <c r="C55" s="3">
        <f t="shared" si="2"/>
        <v>3.0149661024176009</v>
      </c>
      <c r="D55" s="3">
        <f t="shared" si="3"/>
        <v>3014.9661024176007</v>
      </c>
      <c r="E55" s="3">
        <f>AVERAGE($D$2:D55)</f>
        <v>5391.2768800011372</v>
      </c>
    </row>
    <row r="56" spans="1:5" x14ac:dyDescent="0.25">
      <c r="A56" s="5" t="s">
        <v>41</v>
      </c>
      <c r="B56" s="14">
        <v>3751</v>
      </c>
      <c r="C56" s="3">
        <f t="shared" si="2"/>
        <v>4.7981068520018759</v>
      </c>
      <c r="D56" s="3">
        <f t="shared" si="3"/>
        <v>4798.1068520018762</v>
      </c>
      <c r="E56" s="3">
        <f>AVERAGE($D$2:D56)</f>
        <v>5380.49197040115</v>
      </c>
    </row>
    <row r="57" spans="1:5" x14ac:dyDescent="0.25">
      <c r="A57" s="5" t="s">
        <v>40</v>
      </c>
      <c r="B57" s="14">
        <v>6763.7</v>
      </c>
      <c r="C57" s="3">
        <f t="shared" si="2"/>
        <v>8.6518142668315345</v>
      </c>
      <c r="D57" s="3">
        <f t="shared" si="3"/>
        <v>8651.814266831534</v>
      </c>
      <c r="E57" s="3">
        <f>AVERAGE($D$2:D57)</f>
        <v>5438.908439980265</v>
      </c>
    </row>
    <row r="58" spans="1:5" x14ac:dyDescent="0.25">
      <c r="A58" s="5" t="s">
        <v>39</v>
      </c>
      <c r="B58" s="14">
        <v>8323.5</v>
      </c>
      <c r="C58" s="3">
        <f t="shared" si="2"/>
        <v>10.647038758367797</v>
      </c>
      <c r="D58" s="3">
        <f t="shared" si="3"/>
        <v>10647.038758367797</v>
      </c>
      <c r="E58" s="3">
        <f>AVERAGE($D$2:D58)</f>
        <v>5530.279147320397</v>
      </c>
    </row>
    <row r="59" spans="1:5" x14ac:dyDescent="0.25">
      <c r="A59" s="5" t="s">
        <v>38</v>
      </c>
      <c r="B59" s="14">
        <v>6749.7</v>
      </c>
      <c r="C59" s="3">
        <f t="shared" si="2"/>
        <v>8.633906110092525</v>
      </c>
      <c r="D59" s="3">
        <f t="shared" si="3"/>
        <v>8633.9061100925246</v>
      </c>
      <c r="E59" s="3">
        <f>AVERAGE($D$2:D59)</f>
        <v>5583.7899570233649</v>
      </c>
    </row>
    <row r="60" spans="1:5" x14ac:dyDescent="0.25">
      <c r="A60" s="5" t="s">
        <v>37</v>
      </c>
      <c r="B60" s="14">
        <v>3327.1000000000004</v>
      </c>
      <c r="C60" s="3">
        <f t="shared" si="2"/>
        <v>4.2558734490257111</v>
      </c>
      <c r="D60" s="3">
        <f t="shared" si="3"/>
        <v>4255.8734490257111</v>
      </c>
      <c r="E60" s="3">
        <f>AVERAGE($D$2:D60)</f>
        <v>5561.2828975657785</v>
      </c>
    </row>
    <row r="61" spans="1:5" x14ac:dyDescent="0.25">
      <c r="A61" s="5" t="s">
        <v>36</v>
      </c>
      <c r="B61" s="14">
        <v>929.6</v>
      </c>
      <c r="C61" s="3">
        <f t="shared" si="2"/>
        <v>1.1891016074702596</v>
      </c>
      <c r="D61" s="3">
        <f t="shared" si="3"/>
        <v>1189.1016074702595</v>
      </c>
      <c r="E61" s="3">
        <f>AVERAGE($D$2:D61)</f>
        <v>5488.4132093975195</v>
      </c>
    </row>
    <row r="62" spans="1:5" x14ac:dyDescent="0.25">
      <c r="B62" s="2">
        <f>AVERAGE(B2:B61)</f>
        <v>4290.6585000000005</v>
      </c>
    </row>
    <row r="63" spans="1:5" x14ac:dyDescent="0.25">
      <c r="A63" s="49" t="s">
        <v>66</v>
      </c>
      <c r="B63" s="17">
        <f>MIN(B2:B61)</f>
        <v>389</v>
      </c>
    </row>
    <row r="64" spans="1:5" x14ac:dyDescent="0.25">
      <c r="A64" s="49" t="s">
        <v>67</v>
      </c>
      <c r="B64" s="17">
        <f>MAX(B2:B61)</f>
        <v>8796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09"/>
  <sheetViews>
    <sheetView topLeftCell="G1" zoomScale="70" zoomScaleNormal="70" workbookViewId="0">
      <selection activeCell="E41" sqref="E41"/>
    </sheetView>
  </sheetViews>
  <sheetFormatPr baseColWidth="10" defaultColWidth="11.28515625" defaultRowHeight="15" x14ac:dyDescent="0.25"/>
  <cols>
    <col min="1" max="1" width="29.85546875" bestFit="1" customWidth="1"/>
    <col min="2" max="2" width="37.28515625" bestFit="1" customWidth="1"/>
    <col min="3" max="3" width="41.140625" bestFit="1" customWidth="1"/>
    <col min="4" max="4" width="46.140625" bestFit="1" customWidth="1"/>
    <col min="5" max="5" width="50.5703125" bestFit="1" customWidth="1"/>
    <col min="6" max="6" width="20.28515625" bestFit="1" customWidth="1"/>
    <col min="7" max="7" width="32.42578125" customWidth="1"/>
    <col min="8" max="8" width="15.28515625" bestFit="1" customWidth="1"/>
    <col min="9" max="9" width="36.7109375" bestFit="1" customWidth="1"/>
    <col min="10" max="11" width="21" bestFit="1" customWidth="1"/>
    <col min="13" max="13" width="17.85546875" bestFit="1" customWidth="1"/>
    <col min="14" max="14" width="53.5703125" bestFit="1" customWidth="1"/>
  </cols>
  <sheetData>
    <row r="1" spans="1:21" x14ac:dyDescent="0.25">
      <c r="A1" s="19" t="s">
        <v>32</v>
      </c>
      <c r="C1" s="3" t="s">
        <v>35</v>
      </c>
      <c r="D1" s="3"/>
      <c r="E1" s="12"/>
    </row>
    <row r="2" spans="1:21" x14ac:dyDescent="0.25">
      <c r="A2" s="19" t="s">
        <v>30</v>
      </c>
      <c r="C2" s="3" t="s">
        <v>4</v>
      </c>
      <c r="D2" s="3" t="s">
        <v>34</v>
      </c>
      <c r="T2" t="s">
        <v>66</v>
      </c>
      <c r="U2">
        <v>389</v>
      </c>
    </row>
    <row r="3" spans="1:21" x14ac:dyDescent="0.25">
      <c r="A3" s="19" t="s">
        <v>28</v>
      </c>
      <c r="C3" s="3" t="s">
        <v>2</v>
      </c>
      <c r="D3" s="3" t="s">
        <v>33</v>
      </c>
      <c r="T3" t="s">
        <v>67</v>
      </c>
      <c r="U3">
        <f>8.83*10^3</f>
        <v>8830</v>
      </c>
    </row>
    <row r="4" spans="1:21" x14ac:dyDescent="0.25">
      <c r="A4" s="19" t="s">
        <v>25</v>
      </c>
      <c r="C4" s="3" t="s">
        <v>7</v>
      </c>
      <c r="D4" s="3" t="s">
        <v>31</v>
      </c>
      <c r="T4" s="16" t="s">
        <v>68</v>
      </c>
      <c r="U4">
        <v>0.96699999999999997</v>
      </c>
    </row>
    <row r="5" spans="1:21" x14ac:dyDescent="0.25">
      <c r="A5" s="19" t="s">
        <v>22</v>
      </c>
      <c r="C5" s="3" t="s">
        <v>6</v>
      </c>
      <c r="D5" s="3" t="s">
        <v>29</v>
      </c>
    </row>
    <row r="6" spans="1:21" x14ac:dyDescent="0.25">
      <c r="A6" s="19" t="s">
        <v>19</v>
      </c>
      <c r="C6" s="3" t="s">
        <v>27</v>
      </c>
      <c r="D6" s="3" t="s">
        <v>26</v>
      </c>
    </row>
    <row r="7" spans="1:21" x14ac:dyDescent="0.25">
      <c r="A7" s="19" t="s">
        <v>16</v>
      </c>
      <c r="C7" s="3" t="s">
        <v>24</v>
      </c>
      <c r="D7" s="3" t="s">
        <v>23</v>
      </c>
      <c r="U7">
        <f>U3-U2</f>
        <v>8441</v>
      </c>
    </row>
    <row r="8" spans="1:21" x14ac:dyDescent="0.25">
      <c r="A8" s="19" t="s">
        <v>14</v>
      </c>
      <c r="C8" s="3" t="s">
        <v>21</v>
      </c>
      <c r="D8" s="3" t="s">
        <v>20</v>
      </c>
    </row>
    <row r="9" spans="1:21" x14ac:dyDescent="0.25">
      <c r="C9" s="3" t="s">
        <v>18</v>
      </c>
      <c r="D9" s="3" t="s">
        <v>17</v>
      </c>
    </row>
    <row r="10" spans="1:21" x14ac:dyDescent="0.25">
      <c r="C10" s="3" t="s">
        <v>1</v>
      </c>
      <c r="D10" s="3" t="s">
        <v>15</v>
      </c>
    </row>
    <row r="11" spans="1:21" x14ac:dyDescent="0.25">
      <c r="C11" s="3" t="s">
        <v>0</v>
      </c>
      <c r="D11" s="3" t="s">
        <v>70</v>
      </c>
    </row>
    <row r="13" spans="1:21" ht="15.75" thickBot="1" x14ac:dyDescent="0.3"/>
    <row r="14" spans="1:21" ht="15.75" customHeight="1" thickBot="1" x14ac:dyDescent="0.3">
      <c r="A14" s="70" t="s">
        <v>75</v>
      </c>
      <c r="B14" s="71"/>
      <c r="C14" s="71"/>
      <c r="D14" s="71"/>
      <c r="E14" s="71"/>
      <c r="F14" s="71"/>
      <c r="G14" s="71"/>
      <c r="H14" s="72"/>
    </row>
    <row r="15" spans="1:21" x14ac:dyDescent="0.25">
      <c r="A15" s="23" t="s">
        <v>13</v>
      </c>
      <c r="B15" s="24">
        <f>Validacion!E61</f>
        <v>5488.4132093975195</v>
      </c>
      <c r="C15" s="25" t="s">
        <v>87</v>
      </c>
      <c r="D15" s="25" t="s">
        <v>12</v>
      </c>
      <c r="E15" s="24">
        <f>B22</f>
        <v>5488.4132093975186</v>
      </c>
      <c r="F15" s="25" t="s">
        <v>3</v>
      </c>
      <c r="G15" s="25"/>
      <c r="H15" s="26"/>
    </row>
    <row r="16" spans="1:21" x14ac:dyDescent="0.25">
      <c r="A16" s="27" t="s">
        <v>11</v>
      </c>
      <c r="B16" s="28">
        <f>ROUNDUP(B15*(1/30),0)</f>
        <v>183</v>
      </c>
      <c r="C16" s="12" t="s">
        <v>79</v>
      </c>
      <c r="D16" s="12" t="s">
        <v>10</v>
      </c>
      <c r="E16" s="29">
        <f>E15/3</f>
        <v>1829.4710697991729</v>
      </c>
      <c r="F16" s="12" t="s">
        <v>3</v>
      </c>
      <c r="G16" s="12"/>
      <c r="H16" s="30"/>
    </row>
    <row r="17" spans="1:10" ht="15.75" thickBot="1" x14ac:dyDescent="0.3">
      <c r="A17" s="31" t="s">
        <v>9</v>
      </c>
      <c r="B17" s="32">
        <f>B16*2</f>
        <v>366</v>
      </c>
      <c r="C17" s="12" t="s">
        <v>79</v>
      </c>
      <c r="D17" s="12" t="s">
        <v>8</v>
      </c>
      <c r="E17" s="29">
        <f>E16*2</f>
        <v>3658.9421395983459</v>
      </c>
      <c r="F17" s="12" t="s">
        <v>3</v>
      </c>
      <c r="H17" s="30"/>
    </row>
    <row r="18" spans="1:10" x14ac:dyDescent="0.25">
      <c r="A18" s="33" t="s">
        <v>7</v>
      </c>
      <c r="B18" s="34">
        <f>B16+B17</f>
        <v>549</v>
      </c>
      <c r="C18" s="12" t="s">
        <v>79</v>
      </c>
      <c r="D18" s="79" t="s">
        <v>73</v>
      </c>
      <c r="E18" s="82">
        <f>+(B15/1000)*$C$25</f>
        <v>4290.6585000000014</v>
      </c>
      <c r="F18" s="85" t="s">
        <v>77</v>
      </c>
      <c r="H18" s="30"/>
      <c r="J18" s="18"/>
    </row>
    <row r="19" spans="1:10" x14ac:dyDescent="0.25">
      <c r="A19" s="33" t="s">
        <v>6</v>
      </c>
      <c r="B19" s="12">
        <v>20</v>
      </c>
      <c r="C19" s="12" t="s">
        <v>5</v>
      </c>
      <c r="D19" s="80"/>
      <c r="E19" s="83"/>
      <c r="F19" s="86"/>
      <c r="H19" s="30"/>
      <c r="J19" s="18"/>
    </row>
    <row r="20" spans="1:10" ht="15.75" thickBot="1" x14ac:dyDescent="0.3">
      <c r="A20" s="35" t="s">
        <v>4</v>
      </c>
      <c r="B20" s="36">
        <f>B18*B19</f>
        <v>10980</v>
      </c>
      <c r="C20" s="12" t="s">
        <v>3</v>
      </c>
      <c r="D20" s="81"/>
      <c r="E20" s="84"/>
      <c r="F20" s="87"/>
      <c r="H20" s="30"/>
    </row>
    <row r="21" spans="1:10" x14ac:dyDescent="0.25">
      <c r="A21" s="35" t="s">
        <v>2</v>
      </c>
      <c r="B21" s="29">
        <f>+((3*($E$18*1000)/($C$25*30))*$B$19)/0.5</f>
        <v>21953.652837590074</v>
      </c>
      <c r="C21" s="12" t="s">
        <v>3</v>
      </c>
      <c r="D21" s="12"/>
      <c r="E21" s="12"/>
      <c r="F21" s="12"/>
      <c r="H21" s="30"/>
    </row>
    <row r="22" spans="1:10" x14ac:dyDescent="0.25">
      <c r="A22" s="35" t="s">
        <v>1</v>
      </c>
      <c r="B22" s="37">
        <f>+B21*0.25</f>
        <v>5488.4132093975186</v>
      </c>
      <c r="C22" s="12" t="s">
        <v>3</v>
      </c>
      <c r="D22" s="12"/>
      <c r="E22" s="12"/>
      <c r="F22" s="12"/>
      <c r="G22" s="12"/>
      <c r="H22" s="30"/>
    </row>
    <row r="23" spans="1:10" ht="15.75" thickBot="1" x14ac:dyDescent="0.3">
      <c r="A23" s="38" t="s">
        <v>0</v>
      </c>
      <c r="B23" s="39">
        <f>0.25*B21</f>
        <v>5488.4132093975186</v>
      </c>
      <c r="C23" s="8" t="s">
        <v>3</v>
      </c>
      <c r="D23" s="8"/>
      <c r="E23" s="8"/>
      <c r="F23" s="40"/>
      <c r="G23" s="40"/>
      <c r="H23" s="41"/>
    </row>
    <row r="24" spans="1:10" ht="15.75" thickBot="1" x14ac:dyDescent="0.3">
      <c r="A24" s="20"/>
      <c r="B24" s="22"/>
      <c r="F24" s="1"/>
      <c r="G24" s="1"/>
    </row>
    <row r="25" spans="1:10" ht="15.75" thickBot="1" x14ac:dyDescent="0.3">
      <c r="A25" s="42" t="s">
        <v>71</v>
      </c>
      <c r="B25" s="43" t="s">
        <v>88</v>
      </c>
      <c r="C25" s="44">
        <v>781.76666666666677</v>
      </c>
      <c r="F25" s="1"/>
      <c r="G25" s="1"/>
    </row>
    <row r="26" spans="1:10" x14ac:dyDescent="0.25">
      <c r="A26" s="20"/>
      <c r="B26" s="22"/>
      <c r="F26" s="1"/>
      <c r="G26" s="1"/>
    </row>
    <row r="27" spans="1:10" ht="15.75" thickBot="1" x14ac:dyDescent="0.3">
      <c r="A27" s="20"/>
      <c r="B27" s="22"/>
      <c r="F27" s="1"/>
      <c r="G27" s="1"/>
    </row>
    <row r="28" spans="1:10" ht="15.75" customHeight="1" thickBot="1" x14ac:dyDescent="0.3">
      <c r="A28" s="88" t="s">
        <v>76</v>
      </c>
      <c r="B28" s="89"/>
      <c r="C28" s="89"/>
      <c r="D28" s="89"/>
      <c r="E28" s="89"/>
      <c r="F28" s="89"/>
      <c r="G28" s="89"/>
      <c r="H28" s="90"/>
    </row>
    <row r="29" spans="1:10" x14ac:dyDescent="0.25">
      <c r="A29" s="23" t="s">
        <v>13</v>
      </c>
      <c r="B29" s="24">
        <f>+(E32/C25)*1000</f>
        <v>1200.7207634470681</v>
      </c>
      <c r="C29" s="25" t="s">
        <v>87</v>
      </c>
      <c r="D29" s="25" t="s">
        <v>12</v>
      </c>
      <c r="E29" s="24">
        <f>+B36</f>
        <v>1200.7207634470681</v>
      </c>
      <c r="F29" s="25" t="s">
        <v>3</v>
      </c>
      <c r="G29" s="25"/>
      <c r="H29" s="26"/>
    </row>
    <row r="30" spans="1:10" x14ac:dyDescent="0.25">
      <c r="A30" s="27" t="s">
        <v>11</v>
      </c>
      <c r="B30" s="28">
        <f>+ROUNDUP(B29/30,0)</f>
        <v>41</v>
      </c>
      <c r="C30" s="12" t="s">
        <v>79</v>
      </c>
      <c r="D30" s="12" t="s">
        <v>10</v>
      </c>
      <c r="E30" s="12">
        <f>E29/3</f>
        <v>400.24025448235602</v>
      </c>
      <c r="F30" s="36" t="s">
        <v>3</v>
      </c>
      <c r="G30" s="36"/>
      <c r="H30" s="30"/>
    </row>
    <row r="31" spans="1:10" ht="15.75" thickBot="1" x14ac:dyDescent="0.3">
      <c r="A31" s="31" t="s">
        <v>9</v>
      </c>
      <c r="B31" s="32">
        <f>2*B30</f>
        <v>82</v>
      </c>
      <c r="C31" s="12" t="s">
        <v>79</v>
      </c>
      <c r="D31" s="12" t="s">
        <v>8</v>
      </c>
      <c r="E31" s="12">
        <f>E30*2</f>
        <v>800.48050896471204</v>
      </c>
      <c r="F31" s="36" t="s">
        <v>3</v>
      </c>
      <c r="H31" s="30"/>
      <c r="J31" t="s">
        <v>78</v>
      </c>
    </row>
    <row r="32" spans="1:10" x14ac:dyDescent="0.25">
      <c r="A32" s="33" t="s">
        <v>7</v>
      </c>
      <c r="B32" s="34">
        <f>+B30+B31</f>
        <v>123</v>
      </c>
      <c r="C32" s="12" t="s">
        <v>79</v>
      </c>
      <c r="D32" s="67" t="s">
        <v>74</v>
      </c>
      <c r="E32" s="73">
        <v>938.68346883746972</v>
      </c>
      <c r="F32" s="76" t="s">
        <v>77</v>
      </c>
      <c r="H32" s="30"/>
    </row>
    <row r="33" spans="1:12" x14ac:dyDescent="0.25">
      <c r="A33" s="33" t="s">
        <v>6</v>
      </c>
      <c r="B33" s="12">
        <v>20</v>
      </c>
      <c r="C33" s="12" t="s">
        <v>5</v>
      </c>
      <c r="D33" s="68"/>
      <c r="E33" s="74"/>
      <c r="F33" s="77"/>
      <c r="H33" s="30"/>
    </row>
    <row r="34" spans="1:12" ht="15.75" thickBot="1" x14ac:dyDescent="0.3">
      <c r="A34" s="35" t="s">
        <v>4</v>
      </c>
      <c r="B34" s="36">
        <f>+B32*B33</f>
        <v>2460</v>
      </c>
      <c r="C34" s="12" t="s">
        <v>3</v>
      </c>
      <c r="D34" s="69"/>
      <c r="E34" s="75"/>
      <c r="F34" s="78"/>
      <c r="H34" s="30"/>
    </row>
    <row r="35" spans="1:12" x14ac:dyDescent="0.25">
      <c r="A35" s="35" t="s">
        <v>2</v>
      </c>
      <c r="B35" s="29">
        <f>((3*($E$32*1000)/($C$25*30))*$B$19)/0.5</f>
        <v>4802.8830537882723</v>
      </c>
      <c r="C35" s="12" t="s">
        <v>72</v>
      </c>
      <c r="D35" s="29"/>
      <c r="E35" s="12"/>
      <c r="F35" s="12"/>
      <c r="G35" s="12"/>
      <c r="H35" s="30"/>
    </row>
    <row r="36" spans="1:12" x14ac:dyDescent="0.25">
      <c r="A36" s="35" t="s">
        <v>1</v>
      </c>
      <c r="B36" s="37">
        <f>+B35*0.25</f>
        <v>1200.7207634470681</v>
      </c>
      <c r="C36" s="12" t="s">
        <v>72</v>
      </c>
      <c r="D36" s="12"/>
      <c r="E36" s="12"/>
      <c r="F36" s="12"/>
      <c r="G36" s="12"/>
      <c r="H36" s="30"/>
    </row>
    <row r="37" spans="1:12" ht="15.75" thickBot="1" x14ac:dyDescent="0.3">
      <c r="A37" s="38" t="s">
        <v>0</v>
      </c>
      <c r="B37" s="39">
        <f>0.25*B35</f>
        <v>1200.7207634470681</v>
      </c>
      <c r="C37" s="8" t="s">
        <v>72</v>
      </c>
      <c r="D37" s="8"/>
      <c r="E37" s="8"/>
      <c r="F37" s="40"/>
      <c r="G37" s="40"/>
      <c r="H37" s="41"/>
    </row>
    <row r="38" spans="1:12" x14ac:dyDescent="0.25">
      <c r="A38" s="20"/>
      <c r="B38" s="22"/>
      <c r="F38" s="1"/>
      <c r="G38" s="1"/>
    </row>
    <row r="39" spans="1:12" x14ac:dyDescent="0.25">
      <c r="G39" t="s">
        <v>143</v>
      </c>
    </row>
    <row r="40" spans="1:12" ht="30" x14ac:dyDescent="0.25">
      <c r="A40" s="3" t="s">
        <v>135</v>
      </c>
      <c r="B40" s="3" t="s">
        <v>65</v>
      </c>
      <c r="C40" s="3" t="s">
        <v>151</v>
      </c>
      <c r="D40" s="50" t="s">
        <v>152</v>
      </c>
      <c r="E40" s="45" t="s">
        <v>153</v>
      </c>
      <c r="F40" s="19" t="s">
        <v>133</v>
      </c>
      <c r="G40" s="61" t="s">
        <v>142</v>
      </c>
      <c r="H40" s="19" t="s">
        <v>139</v>
      </c>
      <c r="I40" s="19" t="s">
        <v>140</v>
      </c>
      <c r="J40" s="19" t="s">
        <v>141</v>
      </c>
      <c r="K40" s="3" t="s">
        <v>136</v>
      </c>
      <c r="L40" s="3">
        <v>61681.382182333342</v>
      </c>
    </row>
    <row r="41" spans="1:12" x14ac:dyDescent="0.25">
      <c r="A41" s="47">
        <v>0</v>
      </c>
      <c r="B41" s="11" t="s">
        <v>47</v>
      </c>
      <c r="C41" s="3">
        <f ca="1">(8800-389)*RAND()+389.8</f>
        <v>3399.6796724592687</v>
      </c>
      <c r="D41" s="4">
        <f ca="1">IF(C41-$E$18&lt;0,0,C41-$E$18)</f>
        <v>0</v>
      </c>
      <c r="E41" s="4">
        <f t="shared" ref="E41:E72" ca="1" si="0">IF(C41-$E$32&lt;0,0,C41-$E$32)</f>
        <v>2460.9962036217989</v>
      </c>
      <c r="F41" s="3">
        <f ca="1">1-(E41/C41)</f>
        <v>0.27610938655242256</v>
      </c>
      <c r="G41" s="61">
        <f ca="1">IF(E41=0,3*C41,3*$E$32)</f>
        <v>2816.0504065124092</v>
      </c>
      <c r="H41" s="55">
        <f>L41</f>
        <v>92473.24</v>
      </c>
      <c r="I41" s="56">
        <f ca="1">(C41/$C$25)*H41</f>
        <v>402139.67629870039</v>
      </c>
      <c r="J41" s="56">
        <f ca="1">+(E41/$C$25)*H41</f>
        <v>291105.1369674764</v>
      </c>
      <c r="K41" s="3" t="s">
        <v>137</v>
      </c>
      <c r="L41" s="3">
        <v>92473.24</v>
      </c>
    </row>
    <row r="42" spans="1:12" x14ac:dyDescent="0.25">
      <c r="A42" s="47">
        <v>1</v>
      </c>
      <c r="B42" s="11" t="s">
        <v>46</v>
      </c>
      <c r="C42" s="3">
        <f t="shared" ref="C42:C100" ca="1" si="1">(8800-389)*RAND()+389.8</f>
        <v>991.48993984966251</v>
      </c>
      <c r="D42" s="4">
        <f ca="1">IF(C42-$E$18&lt;0,0,C42-$E$18)</f>
        <v>0</v>
      </c>
      <c r="E42" s="4">
        <f t="shared" ca="1" si="0"/>
        <v>52.806471012192787</v>
      </c>
      <c r="F42" s="3">
        <f t="shared" ref="F42:F100" ca="1" si="2">1-(E42/C42)</f>
        <v>0.94674028561479939</v>
      </c>
      <c r="G42" s="61">
        <f t="shared" ref="G42:G100" ca="1" si="3">IF(E42=0,3*C42,3*$E$32)</f>
        <v>2816.0504065124092</v>
      </c>
      <c r="H42" s="55">
        <f t="shared" ref="H42:H73" si="4">($H$41*(1+$L$42)^A42)</f>
        <v>93069.532906600987</v>
      </c>
      <c r="I42" s="56">
        <f t="shared" ref="I42:I100" ca="1" si="5">(C42/$C$25)*H42</f>
        <v>118037.14524803052</v>
      </c>
      <c r="J42" s="56">
        <f t="shared" ref="J42:J100" ca="1" si="6">+(E42/$C$25)*H42</f>
        <v>6286.6246427545475</v>
      </c>
      <c r="K42" s="3" t="s">
        <v>138</v>
      </c>
      <c r="L42" s="3">
        <v>6.4482752696995351E-3</v>
      </c>
    </row>
    <row r="43" spans="1:12" x14ac:dyDescent="0.25">
      <c r="A43" s="47">
        <v>2</v>
      </c>
      <c r="B43" s="11" t="s">
        <v>45</v>
      </c>
      <c r="C43" s="3">
        <f t="shared" ca="1" si="1"/>
        <v>5190.4720021906378</v>
      </c>
      <c r="D43" s="4">
        <f ca="1">IF(C43-$E$18&lt;0,0,C43-$E$18)</f>
        <v>899.81350219063643</v>
      </c>
      <c r="E43" s="4">
        <f t="shared" ca="1" si="0"/>
        <v>4251.7885333531685</v>
      </c>
      <c r="F43" s="3">
        <f t="shared" ca="1" si="2"/>
        <v>0.18084741974165319</v>
      </c>
      <c r="G43" s="61">
        <f t="shared" ca="1" si="3"/>
        <v>2816.0504065124092</v>
      </c>
      <c r="H43" s="55">
        <f t="shared" si="4"/>
        <v>93669.670874005096</v>
      </c>
      <c r="I43" s="56">
        <f t="shared" ca="1" si="5"/>
        <v>621911.65837112768</v>
      </c>
      <c r="J43" s="56">
        <f t="shared" ca="1" si="6"/>
        <v>509440.53964745672</v>
      </c>
    </row>
    <row r="44" spans="1:12" x14ac:dyDescent="0.25">
      <c r="A44" s="47">
        <v>3</v>
      </c>
      <c r="B44" s="11" t="s">
        <v>44</v>
      </c>
      <c r="C44" s="3">
        <f t="shared" ca="1" si="1"/>
        <v>6956.0951220782945</v>
      </c>
      <c r="D44" s="4">
        <f t="shared" ref="D44:D100" ca="1" si="7">IF(C44-$E$18&lt;0,0,C44-$E$18)</f>
        <v>2665.4366220782931</v>
      </c>
      <c r="E44" s="4">
        <f t="shared" ca="1" si="0"/>
        <v>6017.4116532408243</v>
      </c>
      <c r="F44" s="3">
        <f t="shared" ca="1" si="2"/>
        <v>0.13494402424977436</v>
      </c>
      <c r="G44" s="61">
        <f t="shared" ca="1" si="3"/>
        <v>2816.0504065124092</v>
      </c>
      <c r="H44" s="55">
        <f t="shared" si="4"/>
        <v>94273.678696222836</v>
      </c>
      <c r="I44" s="56">
        <f t="shared" ca="1" si="5"/>
        <v>838839.39349231054</v>
      </c>
      <c r="J44" s="56">
        <f t="shared" ca="1" si="6"/>
        <v>725643.03003521822</v>
      </c>
    </row>
    <row r="45" spans="1:12" x14ac:dyDescent="0.25">
      <c r="A45" s="47">
        <v>4</v>
      </c>
      <c r="B45" s="11" t="s">
        <v>43</v>
      </c>
      <c r="C45" s="3">
        <f t="shared" ca="1" si="1"/>
        <v>4264.9553506423626</v>
      </c>
      <c r="D45" s="4">
        <f t="shared" ca="1" si="7"/>
        <v>0</v>
      </c>
      <c r="E45" s="4">
        <f t="shared" ca="1" si="0"/>
        <v>3326.2718818048929</v>
      </c>
      <c r="F45" s="3">
        <f t="shared" ca="1" si="2"/>
        <v>0.22009221472766194</v>
      </c>
      <c r="G45" s="61">
        <f t="shared" ca="1" si="3"/>
        <v>2816.0504065124092</v>
      </c>
      <c r="H45" s="55">
        <f t="shared" si="4"/>
        <v>94881.581327143271</v>
      </c>
      <c r="I45" s="56">
        <f t="shared" ca="1" si="5"/>
        <v>517629.780358941</v>
      </c>
      <c r="J45" s="56">
        <f t="shared" ca="1" si="6"/>
        <v>403703.4955907485</v>
      </c>
    </row>
    <row r="46" spans="1:12" x14ac:dyDescent="0.25">
      <c r="A46" s="47">
        <v>5</v>
      </c>
      <c r="B46" s="11" t="s">
        <v>42</v>
      </c>
      <c r="C46" s="3">
        <f t="shared" ca="1" si="1"/>
        <v>5936.1401308361228</v>
      </c>
      <c r="D46" s="4">
        <f t="shared" ca="1" si="7"/>
        <v>1645.4816308361214</v>
      </c>
      <c r="E46" s="4">
        <f t="shared" ca="1" si="0"/>
        <v>4997.4566619986526</v>
      </c>
      <c r="F46" s="3">
        <f t="shared" ca="1" si="2"/>
        <v>0.15813027458050488</v>
      </c>
      <c r="G46" s="61">
        <f t="shared" ca="1" si="3"/>
        <v>2816.0504065124092</v>
      </c>
      <c r="H46" s="55">
        <f t="shared" si="4"/>
        <v>95493.403881565057</v>
      </c>
      <c r="I46" s="56">
        <f t="shared" ca="1" si="5"/>
        <v>725104.11505329842</v>
      </c>
      <c r="J46" s="56">
        <f t="shared" ca="1" si="6"/>
        <v>610443.20224046626</v>
      </c>
    </row>
    <row r="47" spans="1:12" x14ac:dyDescent="0.25">
      <c r="A47" s="47">
        <v>6</v>
      </c>
      <c r="B47" s="11" t="s">
        <v>41</v>
      </c>
      <c r="C47" s="3">
        <f t="shared" ca="1" si="1"/>
        <v>1884.2091450818637</v>
      </c>
      <c r="D47" s="4">
        <f t="shared" ca="1" si="7"/>
        <v>0</v>
      </c>
      <c r="E47" s="4">
        <f t="shared" ca="1" si="0"/>
        <v>945.52567624439394</v>
      </c>
      <c r="F47" s="3">
        <f t="shared" ca="1" si="2"/>
        <v>0.49818432910571964</v>
      </c>
      <c r="G47" s="61">
        <f t="shared" ca="1" si="3"/>
        <v>2816.0504065124092</v>
      </c>
      <c r="H47" s="55">
        <f t="shared" si="4"/>
        <v>96109.171636233979</v>
      </c>
      <c r="I47" s="56">
        <f t="shared" ca="1" si="5"/>
        <v>231641.72616283782</v>
      </c>
      <c r="J47" s="56">
        <f t="shared" ca="1" si="6"/>
        <v>116241.44822151365</v>
      </c>
    </row>
    <row r="48" spans="1:12" x14ac:dyDescent="0.25">
      <c r="A48" s="47">
        <v>7</v>
      </c>
      <c r="B48" s="11" t="s">
        <v>40</v>
      </c>
      <c r="C48" s="3">
        <f t="shared" ca="1" si="1"/>
        <v>6948.0286387668866</v>
      </c>
      <c r="D48" s="4">
        <f t="shared" ca="1" si="7"/>
        <v>2657.3701387668852</v>
      </c>
      <c r="E48" s="4">
        <f t="shared" ca="1" si="0"/>
        <v>6009.3451699294164</v>
      </c>
      <c r="F48" s="3">
        <f t="shared" ca="1" si="2"/>
        <v>0.1351006908060276</v>
      </c>
      <c r="G48" s="61">
        <f t="shared" ca="1" si="3"/>
        <v>2816.0504065124092</v>
      </c>
      <c r="H48" s="55">
        <f t="shared" si="4"/>
        <v>96728.9100308872</v>
      </c>
      <c r="I48" s="56">
        <f t="shared" ca="1" si="5"/>
        <v>859687.76330274553</v>
      </c>
      <c r="J48" s="56">
        <f t="shared" ca="1" si="6"/>
        <v>743543.35260305589</v>
      </c>
    </row>
    <row r="49" spans="1:10" x14ac:dyDescent="0.25">
      <c r="A49" s="47">
        <v>8</v>
      </c>
      <c r="B49" s="11" t="s">
        <v>39</v>
      </c>
      <c r="C49" s="3">
        <f t="shared" ca="1" si="1"/>
        <v>8536.5036805737655</v>
      </c>
      <c r="D49" s="4">
        <f t="shared" ca="1" si="7"/>
        <v>4245.8451805737641</v>
      </c>
      <c r="E49" s="4">
        <f t="shared" ca="1" si="0"/>
        <v>7597.8202117362962</v>
      </c>
      <c r="F49" s="3">
        <f t="shared" ca="1" si="2"/>
        <v>0.10996111569348932</v>
      </c>
      <c r="G49" s="61">
        <f t="shared" ca="1" si="3"/>
        <v>2816.0504065124092</v>
      </c>
      <c r="H49" s="55">
        <f t="shared" si="4"/>
        <v>97352.64466930434</v>
      </c>
      <c r="I49" s="56">
        <f t="shared" ca="1" si="5"/>
        <v>1063042.5227473325</v>
      </c>
      <c r="J49" s="56">
        <f t="shared" ca="1" si="6"/>
        <v>946149.18091641425</v>
      </c>
    </row>
    <row r="50" spans="1:10" x14ac:dyDescent="0.25">
      <c r="A50" s="47">
        <v>9</v>
      </c>
      <c r="B50" s="11" t="s">
        <v>38</v>
      </c>
      <c r="C50" s="3">
        <f t="shared" ca="1" si="1"/>
        <v>2744.9814424521105</v>
      </c>
      <c r="D50" s="4">
        <f t="shared" ca="1" si="7"/>
        <v>0</v>
      </c>
      <c r="E50" s="4">
        <f t="shared" ca="1" si="0"/>
        <v>1806.2979736146408</v>
      </c>
      <c r="F50" s="3">
        <f t="shared" ca="1" si="2"/>
        <v>0.34196350267451625</v>
      </c>
      <c r="G50" s="61">
        <f t="shared" ca="1" si="3"/>
        <v>2816.0504065124092</v>
      </c>
      <c r="H50" s="55">
        <f t="shared" si="4"/>
        <v>97980.401320365258</v>
      </c>
      <c r="I50" s="56">
        <f t="shared" ca="1" si="5"/>
        <v>344034.08947479579</v>
      </c>
      <c r="J50" s="56">
        <f t="shared" ca="1" si="6"/>
        <v>226386.98719855672</v>
      </c>
    </row>
    <row r="51" spans="1:10" x14ac:dyDescent="0.25">
      <c r="A51" s="47">
        <v>10</v>
      </c>
      <c r="B51" s="11" t="s">
        <v>37</v>
      </c>
      <c r="C51" s="3">
        <f t="shared" ca="1" si="1"/>
        <v>4682.7632924050931</v>
      </c>
      <c r="D51" s="4">
        <f t="shared" ca="1" si="7"/>
        <v>392.10479240509176</v>
      </c>
      <c r="E51" s="4">
        <f t="shared" ca="1" si="0"/>
        <v>3744.0798235676234</v>
      </c>
      <c r="F51" s="3">
        <f t="shared" ca="1" si="2"/>
        <v>0.2004550326854887</v>
      </c>
      <c r="G51" s="61">
        <f t="shared" ca="1" si="3"/>
        <v>2816.0504065124092</v>
      </c>
      <c r="H51" s="55">
        <f t="shared" si="4"/>
        <v>98612.205919114596</v>
      </c>
      <c r="I51" s="56">
        <f t="shared" ca="1" si="5"/>
        <v>590684.71162894554</v>
      </c>
      <c r="J51" s="56">
        <f t="shared" ca="1" si="6"/>
        <v>472278.98845254682</v>
      </c>
    </row>
    <row r="52" spans="1:10" x14ac:dyDescent="0.25">
      <c r="A52" s="47">
        <v>11</v>
      </c>
      <c r="B52" s="11" t="s">
        <v>36</v>
      </c>
      <c r="C52" s="3">
        <f t="shared" ca="1" si="1"/>
        <v>5055.2526575459415</v>
      </c>
      <c r="D52" s="4">
        <f t="shared" ca="1" si="7"/>
        <v>764.59415754594011</v>
      </c>
      <c r="E52" s="4">
        <f t="shared" ca="1" si="0"/>
        <v>4116.5691887084722</v>
      </c>
      <c r="F52" s="3">
        <f t="shared" ca="1" si="2"/>
        <v>0.185684778274396</v>
      </c>
      <c r="G52" s="61">
        <f t="shared" ca="1" si="3"/>
        <v>2816.0504065124092</v>
      </c>
      <c r="H52" s="55">
        <f t="shared" si="4"/>
        <v>99248.084567833343</v>
      </c>
      <c r="I52" s="56">
        <f t="shared" ca="1" si="5"/>
        <v>641782.47124191001</v>
      </c>
      <c r="J52" s="56">
        <f t="shared" ca="1" si="6"/>
        <v>522613.23536896193</v>
      </c>
    </row>
    <row r="53" spans="1:10" x14ac:dyDescent="0.25">
      <c r="A53" s="47">
        <v>12</v>
      </c>
      <c r="B53" s="9" t="s">
        <v>47</v>
      </c>
      <c r="C53" s="3">
        <f t="shared" ca="1" si="1"/>
        <v>4494.8401403652697</v>
      </c>
      <c r="D53" s="4">
        <f t="shared" ca="1" si="7"/>
        <v>204.18164036526832</v>
      </c>
      <c r="E53" s="4">
        <f t="shared" ca="1" si="0"/>
        <v>3556.1566715278</v>
      </c>
      <c r="F53" s="3">
        <f t="shared" ca="1" si="2"/>
        <v>0.20883578492764554</v>
      </c>
      <c r="G53" s="61">
        <f t="shared" ca="1" si="3"/>
        <v>2816.0504065124092</v>
      </c>
      <c r="H53" s="55">
        <f t="shared" si="4"/>
        <v>99888.063537117123</v>
      </c>
      <c r="I53" s="56">
        <f t="shared" ca="1" si="5"/>
        <v>574315.70911609242</v>
      </c>
      <c r="J53" s="56">
        <f t="shared" ca="1" si="6"/>
        <v>454378.03720655577</v>
      </c>
    </row>
    <row r="54" spans="1:10" x14ac:dyDescent="0.25">
      <c r="A54" s="47">
        <v>13</v>
      </c>
      <c r="B54" s="9" t="s">
        <v>46</v>
      </c>
      <c r="C54" s="3">
        <f t="shared" ca="1" si="1"/>
        <v>5973.2775300804042</v>
      </c>
      <c r="D54" s="4">
        <f t="shared" ca="1" si="7"/>
        <v>1682.6190300804028</v>
      </c>
      <c r="E54" s="4">
        <f t="shared" ca="1" si="0"/>
        <v>5034.5940612429349</v>
      </c>
      <c r="F54" s="3">
        <f t="shared" ca="1" si="2"/>
        <v>0.15714713808464775</v>
      </c>
      <c r="G54" s="61">
        <f t="shared" ca="1" si="3"/>
        <v>2816.0504065124092</v>
      </c>
      <c r="H54" s="55">
        <f t="shared" si="4"/>
        <v>100532.16926696168</v>
      </c>
      <c r="I54" s="56">
        <f t="shared" ca="1" si="5"/>
        <v>768140.38425691624</v>
      </c>
      <c r="J54" s="56">
        <f t="shared" ca="1" si="6"/>
        <v>647429.32122370019</v>
      </c>
    </row>
    <row r="55" spans="1:10" x14ac:dyDescent="0.25">
      <c r="A55" s="47">
        <v>14</v>
      </c>
      <c r="B55" s="9" t="s">
        <v>45</v>
      </c>
      <c r="C55" s="3">
        <f t="shared" ca="1" si="1"/>
        <v>1584.7994141987845</v>
      </c>
      <c r="D55" s="4">
        <f t="shared" ca="1" si="7"/>
        <v>0</v>
      </c>
      <c r="E55" s="4">
        <f t="shared" ca="1" si="0"/>
        <v>646.11594536131474</v>
      </c>
      <c r="F55" s="3">
        <f t="shared" ca="1" si="2"/>
        <v>0.59230427549850728</v>
      </c>
      <c r="G55" s="61">
        <f t="shared" ca="1" si="3"/>
        <v>2816.0504065124092</v>
      </c>
      <c r="H55" s="55">
        <f t="shared" si="4"/>
        <v>101180.42836785507</v>
      </c>
      <c r="I55" s="56">
        <f t="shared" ca="1" si="5"/>
        <v>205113.2268013799</v>
      </c>
      <c r="J55" s="56">
        <f t="shared" ca="1" si="6"/>
        <v>83623.785605627592</v>
      </c>
    </row>
    <row r="56" spans="1:10" x14ac:dyDescent="0.25">
      <c r="A56" s="47">
        <v>15</v>
      </c>
      <c r="B56" s="9" t="s">
        <v>44</v>
      </c>
      <c r="C56" s="3">
        <f t="shared" ca="1" si="1"/>
        <v>868.98145615377439</v>
      </c>
      <c r="D56" s="4">
        <f t="shared" ca="1" si="7"/>
        <v>0</v>
      </c>
      <c r="E56" s="4">
        <f t="shared" ca="1" si="0"/>
        <v>0</v>
      </c>
      <c r="F56" s="3">
        <f t="shared" ca="1" si="2"/>
        <v>1</v>
      </c>
      <c r="G56" s="61">
        <f t="shared" ca="1" si="3"/>
        <v>2606.9443684613234</v>
      </c>
      <c r="H56" s="55">
        <f t="shared" si="4"/>
        <v>101832.8676218771</v>
      </c>
      <c r="I56" s="56">
        <f t="shared" ca="1" si="5"/>
        <v>113193.45958773713</v>
      </c>
      <c r="J56" s="56">
        <f t="shared" ca="1" si="6"/>
        <v>0</v>
      </c>
    </row>
    <row r="57" spans="1:10" x14ac:dyDescent="0.25">
      <c r="A57" s="47">
        <v>16</v>
      </c>
      <c r="B57" s="9" t="s">
        <v>43</v>
      </c>
      <c r="C57" s="3">
        <f t="shared" ca="1" si="1"/>
        <v>3956.561935299681</v>
      </c>
      <c r="D57" s="4">
        <f t="shared" ca="1" si="7"/>
        <v>0</v>
      </c>
      <c r="E57" s="4">
        <f t="shared" ca="1" si="0"/>
        <v>3017.8784664622112</v>
      </c>
      <c r="F57" s="3">
        <f t="shared" ca="1" si="2"/>
        <v>0.23724725764121557</v>
      </c>
      <c r="G57" s="61">
        <f t="shared" ca="1" si="3"/>
        <v>2816.0504065124092</v>
      </c>
      <c r="H57" s="55">
        <f t="shared" si="4"/>
        <v>102489.51398380579</v>
      </c>
      <c r="I57" s="56">
        <f t="shared" ca="1" si="5"/>
        <v>518704.78377481393</v>
      </c>
      <c r="J57" s="56">
        <f t="shared" ca="1" si="6"/>
        <v>395643.49629885959</v>
      </c>
    </row>
    <row r="58" spans="1:10" x14ac:dyDescent="0.25">
      <c r="A58" s="47">
        <v>17</v>
      </c>
      <c r="B58" s="9" t="s">
        <v>42</v>
      </c>
      <c r="C58" s="3">
        <f t="shared" ca="1" si="1"/>
        <v>3137.0383032245459</v>
      </c>
      <c r="D58" s="4">
        <f t="shared" ca="1" si="7"/>
        <v>0</v>
      </c>
      <c r="E58" s="4">
        <f t="shared" ca="1" si="0"/>
        <v>2198.3548343870762</v>
      </c>
      <c r="F58" s="3">
        <f t="shared" ca="1" si="2"/>
        <v>0.29922601450948227</v>
      </c>
      <c r="G58" s="61">
        <f t="shared" ca="1" si="3"/>
        <v>2816.0504065124092</v>
      </c>
      <c r="H58" s="55">
        <f t="shared" si="4"/>
        <v>103150.39458223109</v>
      </c>
      <c r="I58" s="56">
        <f t="shared" ca="1" si="5"/>
        <v>413917.2883603606</v>
      </c>
      <c r="J58" s="56">
        <f t="shared" ca="1" si="6"/>
        <v>290062.46782771777</v>
      </c>
    </row>
    <row r="59" spans="1:10" x14ac:dyDescent="0.25">
      <c r="A59" s="47">
        <v>18</v>
      </c>
      <c r="B59" s="9" t="s">
        <v>41</v>
      </c>
      <c r="C59" s="3">
        <f t="shared" ca="1" si="1"/>
        <v>3700.5302617783336</v>
      </c>
      <c r="D59" s="4">
        <f t="shared" ca="1" si="7"/>
        <v>0</v>
      </c>
      <c r="E59" s="4">
        <f t="shared" ca="1" si="0"/>
        <v>2761.8467929408639</v>
      </c>
      <c r="F59" s="3">
        <f t="shared" ca="1" si="2"/>
        <v>0.25366188152353453</v>
      </c>
      <c r="G59" s="61">
        <f t="shared" ca="1" si="3"/>
        <v>2816.0504065124092</v>
      </c>
      <c r="H59" s="55">
        <f t="shared" si="4"/>
        <v>103815.53672067542</v>
      </c>
      <c r="I59" s="56">
        <f t="shared" ca="1" si="5"/>
        <v>491415.85546960193</v>
      </c>
      <c r="J59" s="56">
        <f t="shared" ca="1" si="6"/>
        <v>366762.38496068545</v>
      </c>
    </row>
    <row r="60" spans="1:10" x14ac:dyDescent="0.25">
      <c r="A60" s="47">
        <v>19</v>
      </c>
      <c r="B60" s="9" t="s">
        <v>40</v>
      </c>
      <c r="C60" s="3">
        <f t="shared" ca="1" si="1"/>
        <v>3881.6988800914887</v>
      </c>
      <c r="D60" s="4">
        <f t="shared" ca="1" si="7"/>
        <v>0</v>
      </c>
      <c r="E60" s="4">
        <f t="shared" ca="1" si="0"/>
        <v>2943.015411254019</v>
      </c>
      <c r="F60" s="3">
        <f t="shared" ca="1" si="2"/>
        <v>0.24182284557202582</v>
      </c>
      <c r="G60" s="61">
        <f t="shared" ca="1" si="3"/>
        <v>2816.0504065124092</v>
      </c>
      <c r="H60" s="55">
        <f t="shared" si="4"/>
        <v>104484.96787872195</v>
      </c>
      <c r="I60" s="56">
        <f t="shared" ca="1" si="5"/>
        <v>518798.25540599937</v>
      </c>
      <c r="J60" s="56">
        <f t="shared" ca="1" si="6"/>
        <v>393340.98500591796</v>
      </c>
    </row>
    <row r="61" spans="1:10" x14ac:dyDescent="0.25">
      <c r="A61" s="47">
        <v>20</v>
      </c>
      <c r="B61" s="9" t="s">
        <v>39</v>
      </c>
      <c r="C61" s="3">
        <f t="shared" ca="1" si="1"/>
        <v>427.77457598928419</v>
      </c>
      <c r="D61" s="4">
        <f t="shared" ca="1" si="7"/>
        <v>0</v>
      </c>
      <c r="E61" s="4">
        <f t="shared" ca="1" si="0"/>
        <v>0</v>
      </c>
      <c r="F61" s="3">
        <f t="shared" ca="1" si="2"/>
        <v>1</v>
      </c>
      <c r="G61" s="61">
        <f t="shared" ca="1" si="3"/>
        <v>1283.3237279678526</v>
      </c>
      <c r="H61" s="55">
        <f t="shared" si="4"/>
        <v>105158.71571314962</v>
      </c>
      <c r="I61" s="56">
        <f t="shared" ca="1" si="5"/>
        <v>57541.753753170487</v>
      </c>
      <c r="J61" s="56">
        <f t="shared" ca="1" si="6"/>
        <v>0</v>
      </c>
    </row>
    <row r="62" spans="1:10" x14ac:dyDescent="0.25">
      <c r="A62" s="47">
        <v>21</v>
      </c>
      <c r="B62" s="9" t="s">
        <v>38</v>
      </c>
      <c r="C62" s="3">
        <f t="shared" ca="1" si="1"/>
        <v>1548.3459498531927</v>
      </c>
      <c r="D62" s="4">
        <f t="shared" ca="1" si="7"/>
        <v>0</v>
      </c>
      <c r="E62" s="4">
        <f t="shared" ca="1" si="0"/>
        <v>609.66248101572296</v>
      </c>
      <c r="F62" s="3">
        <f t="shared" ca="1" si="2"/>
        <v>0.60624918412223794</v>
      </c>
      <c r="G62" s="61">
        <f t="shared" ca="1" si="3"/>
        <v>2816.0504065124092</v>
      </c>
      <c r="H62" s="55">
        <f t="shared" si="4"/>
        <v>105836.80805907609</v>
      </c>
      <c r="I62" s="56">
        <f t="shared" ca="1" si="5"/>
        <v>209617.52411673585</v>
      </c>
      <c r="J62" s="56">
        <f t="shared" ca="1" si="6"/>
        <v>82537.071143241192</v>
      </c>
    </row>
    <row r="63" spans="1:10" x14ac:dyDescent="0.25">
      <c r="A63" s="47">
        <v>22</v>
      </c>
      <c r="B63" s="9" t="s">
        <v>37</v>
      </c>
      <c r="C63" s="3">
        <f t="shared" ca="1" si="1"/>
        <v>4297.773495748017</v>
      </c>
      <c r="D63" s="4">
        <f t="shared" ca="1" si="7"/>
        <v>7.1149957480156445</v>
      </c>
      <c r="E63" s="4">
        <f t="shared" ca="1" si="0"/>
        <v>3359.0900269105473</v>
      </c>
      <c r="F63" s="3">
        <f t="shared" ca="1" si="2"/>
        <v>0.21841157282163703</v>
      </c>
      <c r="G63" s="61">
        <f t="shared" ca="1" si="3"/>
        <v>2816.0504065124092</v>
      </c>
      <c r="H63" s="55">
        <f t="shared" si="4"/>
        <v>106519.27293110736</v>
      </c>
      <c r="I63" s="56">
        <f t="shared" ca="1" si="5"/>
        <v>585591.23522320692</v>
      </c>
      <c r="J63" s="56">
        <f t="shared" ca="1" si="6"/>
        <v>457691.33250754105</v>
      </c>
    </row>
    <row r="64" spans="1:10" x14ac:dyDescent="0.25">
      <c r="A64" s="47">
        <v>23</v>
      </c>
      <c r="B64" s="9" t="s">
        <v>36</v>
      </c>
      <c r="C64" s="3">
        <f t="shared" ca="1" si="1"/>
        <v>3063.8866945352916</v>
      </c>
      <c r="D64" s="4">
        <f t="shared" ca="1" si="7"/>
        <v>0</v>
      </c>
      <c r="E64" s="4">
        <f t="shared" ca="1" si="0"/>
        <v>2125.2032256978218</v>
      </c>
      <c r="F64" s="3">
        <f t="shared" ca="1" si="2"/>
        <v>0.30637016392012584</v>
      </c>
      <c r="G64" s="61">
        <f t="shared" ca="1" si="3"/>
        <v>2816.0504065124092</v>
      </c>
      <c r="H64" s="55">
        <f t="shared" si="4"/>
        <v>107206.13852449539</v>
      </c>
      <c r="I64" s="56">
        <f t="shared" ca="1" si="5"/>
        <v>420160.48445534735</v>
      </c>
      <c r="J64" s="56">
        <f t="shared" ca="1" si="6"/>
        <v>291435.84796000313</v>
      </c>
    </row>
    <row r="65" spans="1:10" x14ac:dyDescent="0.25">
      <c r="A65" s="47">
        <v>24</v>
      </c>
      <c r="B65" s="7" t="s">
        <v>47</v>
      </c>
      <c r="C65" s="3">
        <f t="shared" ca="1" si="1"/>
        <v>5334.0386416582951</v>
      </c>
      <c r="D65" s="4">
        <f t="shared" ca="1" si="7"/>
        <v>1043.3801416582937</v>
      </c>
      <c r="E65" s="4">
        <f t="shared" ca="1" si="0"/>
        <v>4395.3551728208258</v>
      </c>
      <c r="F65" s="3">
        <f t="shared" ca="1" si="2"/>
        <v>0.17597987789335601</v>
      </c>
      <c r="G65" s="61">
        <f t="shared" ca="1" si="3"/>
        <v>2816.0504065124092</v>
      </c>
      <c r="H65" s="55">
        <f t="shared" si="4"/>
        <v>107897.43321630283</v>
      </c>
      <c r="I65" s="56">
        <f t="shared" ca="1" si="5"/>
        <v>736190.35276276537</v>
      </c>
      <c r="J65" s="56">
        <f t="shared" ca="1" si="6"/>
        <v>606635.66437730717</v>
      </c>
    </row>
    <row r="66" spans="1:10" x14ac:dyDescent="0.25">
      <c r="A66" s="47">
        <v>25</v>
      </c>
      <c r="B66" s="7" t="s">
        <v>46</v>
      </c>
      <c r="C66" s="3">
        <f t="shared" ca="1" si="1"/>
        <v>2303.3934634668062</v>
      </c>
      <c r="D66" s="4">
        <f t="shared" ca="1" si="7"/>
        <v>0</v>
      </c>
      <c r="E66" s="4">
        <f t="shared" ca="1" si="0"/>
        <v>1364.7099946293365</v>
      </c>
      <c r="F66" s="3">
        <f t="shared" ca="1" si="2"/>
        <v>0.40752198168725806</v>
      </c>
      <c r="G66" s="61">
        <f t="shared" ca="1" si="3"/>
        <v>2816.0504065124092</v>
      </c>
      <c r="H66" s="55">
        <f t="shared" si="4"/>
        <v>108593.18556657557</v>
      </c>
      <c r="I66" s="56">
        <f t="shared" ca="1" si="5"/>
        <v>319958.42810440634</v>
      </c>
      <c r="J66" s="56">
        <f t="shared" ca="1" si="6"/>
        <v>189568.33542575859</v>
      </c>
    </row>
    <row r="67" spans="1:10" x14ac:dyDescent="0.25">
      <c r="A67" s="47">
        <v>26</v>
      </c>
      <c r="B67" s="7" t="s">
        <v>45</v>
      </c>
      <c r="C67" s="3">
        <f t="shared" ca="1" si="1"/>
        <v>8798.0860149297532</v>
      </c>
      <c r="D67" s="4">
        <f t="shared" ca="1" si="7"/>
        <v>4507.4275149297519</v>
      </c>
      <c r="E67" s="4">
        <f t="shared" ca="1" si="0"/>
        <v>7859.402546092284</v>
      </c>
      <c r="F67" s="3">
        <f t="shared" ca="1" si="2"/>
        <v>0.10669178128567824</v>
      </c>
      <c r="G67" s="61">
        <f t="shared" ca="1" si="3"/>
        <v>2816.0504065124092</v>
      </c>
      <c r="H67" s="55">
        <f t="shared" si="4"/>
        <v>109293.4243195224</v>
      </c>
      <c r="I67" s="56">
        <f t="shared" ca="1" si="5"/>
        <v>1229999.933521562</v>
      </c>
      <c r="J67" s="56">
        <f t="shared" ca="1" si="6"/>
        <v>1098769.0496328811</v>
      </c>
    </row>
    <row r="68" spans="1:10" x14ac:dyDescent="0.25">
      <c r="A68" s="47">
        <v>27</v>
      </c>
      <c r="B68" s="7" t="s">
        <v>44</v>
      </c>
      <c r="C68" s="3">
        <f t="shared" ca="1" si="1"/>
        <v>6770.2564337492313</v>
      </c>
      <c r="D68" s="4">
        <f t="shared" ca="1" si="7"/>
        <v>2479.5979337492299</v>
      </c>
      <c r="E68" s="4">
        <f t="shared" ca="1" si="0"/>
        <v>5831.572964911762</v>
      </c>
      <c r="F68" s="3">
        <f t="shared" ca="1" si="2"/>
        <v>0.13864814103025713</v>
      </c>
      <c r="G68" s="61">
        <f t="shared" ca="1" si="3"/>
        <v>2816.0504065124092</v>
      </c>
      <c r="H68" s="55">
        <f t="shared" si="4"/>
        <v>109998.17840470276</v>
      </c>
      <c r="I68" s="56">
        <f t="shared" ca="1" si="5"/>
        <v>952606.32973837189</v>
      </c>
      <c r="J68" s="56">
        <f t="shared" ca="1" si="6"/>
        <v>820529.23298649048</v>
      </c>
    </row>
    <row r="69" spans="1:10" x14ac:dyDescent="0.25">
      <c r="A69" s="47">
        <v>28</v>
      </c>
      <c r="B69" s="7" t="s">
        <v>43</v>
      </c>
      <c r="C69" s="3">
        <f t="shared" ca="1" si="1"/>
        <v>7379.9609126149426</v>
      </c>
      <c r="D69" s="4">
        <f t="shared" ca="1" si="7"/>
        <v>3089.3024126149412</v>
      </c>
      <c r="E69" s="4">
        <f t="shared" ca="1" si="0"/>
        <v>6441.2774437774733</v>
      </c>
      <c r="F69" s="3">
        <f t="shared" ca="1" si="2"/>
        <v>0.12719355562343559</v>
      </c>
      <c r="G69" s="61">
        <f t="shared" ca="1" si="3"/>
        <v>2816.0504065124092</v>
      </c>
      <c r="H69" s="55">
        <f t="shared" si="4"/>
        <v>110707.47693822176</v>
      </c>
      <c r="I69" s="56">
        <f t="shared" ca="1" si="5"/>
        <v>1045090.4181191702</v>
      </c>
      <c r="J69" s="56">
        <f t="shared" ca="1" si="6"/>
        <v>912161.65189061</v>
      </c>
    </row>
    <row r="70" spans="1:10" x14ac:dyDescent="0.25">
      <c r="A70" s="47">
        <v>29</v>
      </c>
      <c r="B70" s="7" t="s">
        <v>42</v>
      </c>
      <c r="C70" s="3">
        <f t="shared" ca="1" si="1"/>
        <v>4554.3167996135326</v>
      </c>
      <c r="D70" s="4">
        <f t="shared" ca="1" si="7"/>
        <v>263.6582996135312</v>
      </c>
      <c r="E70" s="4">
        <f t="shared" ca="1" si="0"/>
        <v>3615.6333307760628</v>
      </c>
      <c r="F70" s="3">
        <f t="shared" ca="1" si="2"/>
        <v>0.20610851421603438</v>
      </c>
      <c r="G70" s="61">
        <f t="shared" ca="1" si="3"/>
        <v>2816.0504065124092</v>
      </c>
      <c r="H70" s="55">
        <f t="shared" si="4"/>
        <v>111421.34922393331</v>
      </c>
      <c r="I70" s="56">
        <f t="shared" ca="1" si="5"/>
        <v>649104.32261053903</v>
      </c>
      <c r="J70" s="56">
        <f t="shared" ca="1" si="6"/>
        <v>515318.39510607533</v>
      </c>
    </row>
    <row r="71" spans="1:10" x14ac:dyDescent="0.25">
      <c r="A71" s="47">
        <v>30</v>
      </c>
      <c r="B71" s="7" t="s">
        <v>41</v>
      </c>
      <c r="C71" s="3">
        <f t="shared" ca="1" si="1"/>
        <v>4073.0631231635016</v>
      </c>
      <c r="D71" s="4">
        <f t="shared" ca="1" si="7"/>
        <v>0</v>
      </c>
      <c r="E71" s="4">
        <f t="shared" ca="1" si="0"/>
        <v>3134.3796543260319</v>
      </c>
      <c r="F71" s="3">
        <f t="shared" ca="1" si="2"/>
        <v>0.23046131141429627</v>
      </c>
      <c r="G71" s="61">
        <f t="shared" ca="1" si="3"/>
        <v>2816.0504065124092</v>
      </c>
      <c r="H71" s="55">
        <f t="shared" si="4"/>
        <v>112139.82475465057</v>
      </c>
      <c r="I71" s="56">
        <f t="shared" ca="1" si="5"/>
        <v>584256.92002667219</v>
      </c>
      <c r="J71" s="56">
        <f t="shared" ca="1" si="6"/>
        <v>449608.30403444776</v>
      </c>
    </row>
    <row r="72" spans="1:10" x14ac:dyDescent="0.25">
      <c r="A72" s="47">
        <v>31</v>
      </c>
      <c r="B72" s="7" t="s">
        <v>40</v>
      </c>
      <c r="C72" s="3">
        <f t="shared" ca="1" si="1"/>
        <v>6969.8222947234945</v>
      </c>
      <c r="D72" s="4">
        <f t="shared" ca="1" si="7"/>
        <v>2679.1637947234931</v>
      </c>
      <c r="E72" s="4">
        <f t="shared" ca="1" si="0"/>
        <v>6031.1388258860243</v>
      </c>
      <c r="F72" s="3">
        <f t="shared" ca="1" si="2"/>
        <v>0.13467824991005883</v>
      </c>
      <c r="G72" s="61">
        <f t="shared" ca="1" si="3"/>
        <v>2816.0504065124092</v>
      </c>
      <c r="H72" s="55">
        <f t="shared" si="4"/>
        <v>112862.93321336441</v>
      </c>
      <c r="I72" s="56">
        <f t="shared" ca="1" si="5"/>
        <v>1006226.8215047916</v>
      </c>
      <c r="J72" s="56">
        <f t="shared" ca="1" si="6"/>
        <v>870709.95417196513</v>
      </c>
    </row>
    <row r="73" spans="1:10" x14ac:dyDescent="0.25">
      <c r="A73" s="47">
        <v>32</v>
      </c>
      <c r="B73" s="7" t="s">
        <v>39</v>
      </c>
      <c r="C73" s="3">
        <f t="shared" ca="1" si="1"/>
        <v>3056.5477387619744</v>
      </c>
      <c r="D73" s="4">
        <f t="shared" ca="1" si="7"/>
        <v>0</v>
      </c>
      <c r="E73" s="4">
        <f t="shared" ref="E73:E100" ca="1" si="8">IF(C73-$E$32&lt;0,0,C73-$E$32)</f>
        <v>2117.8642699245047</v>
      </c>
      <c r="F73" s="3">
        <f t="shared" ca="1" si="2"/>
        <v>0.30710577719217125</v>
      </c>
      <c r="G73" s="61">
        <f t="shared" ca="1" si="3"/>
        <v>2816.0504065124092</v>
      </c>
      <c r="H73" s="55">
        <f t="shared" si="4"/>
        <v>113590.70447446985</v>
      </c>
      <c r="I73" s="56">
        <f t="shared" ca="1" si="5"/>
        <v>444116.41696902801</v>
      </c>
      <c r="J73" s="56">
        <f t="shared" ca="1" si="6"/>
        <v>307725.69957195228</v>
      </c>
    </row>
    <row r="74" spans="1:10" x14ac:dyDescent="0.25">
      <c r="A74" s="47">
        <v>33</v>
      </c>
      <c r="B74" s="7" t="s">
        <v>38</v>
      </c>
      <c r="C74" s="3">
        <f t="shared" ca="1" si="1"/>
        <v>977.79094391928311</v>
      </c>
      <c r="D74" s="4">
        <f t="shared" ca="1" si="7"/>
        <v>0</v>
      </c>
      <c r="E74" s="4">
        <f t="shared" ca="1" si="8"/>
        <v>39.107475081813391</v>
      </c>
      <c r="F74" s="3">
        <f t="shared" ca="1" si="2"/>
        <v>0.96000425722388183</v>
      </c>
      <c r="G74" s="61">
        <f t="shared" ca="1" si="3"/>
        <v>2816.0504065124092</v>
      </c>
      <c r="H74" s="55">
        <f t="shared" ref="H74:H100" si="9">($H$41*(1+$L$42)^A74)</f>
        <v>114323.16860500032</v>
      </c>
      <c r="I74" s="56">
        <f t="shared" ca="1" si="5"/>
        <v>142989.159948143</v>
      </c>
      <c r="J74" s="56">
        <f t="shared" ca="1" si="6"/>
        <v>5718.9576610591394</v>
      </c>
    </row>
    <row r="75" spans="1:10" x14ac:dyDescent="0.25">
      <c r="A75" s="47">
        <v>34</v>
      </c>
      <c r="B75" s="7" t="s">
        <v>37</v>
      </c>
      <c r="C75" s="3">
        <f t="shared" ca="1" si="1"/>
        <v>8034.7778925835091</v>
      </c>
      <c r="D75" s="4">
        <f t="shared" ca="1" si="7"/>
        <v>3744.1193925835078</v>
      </c>
      <c r="E75" s="4">
        <f t="shared" ca="1" si="8"/>
        <v>7096.094423746039</v>
      </c>
      <c r="F75" s="3">
        <f t="shared" ca="1" si="2"/>
        <v>0.11682755657800081</v>
      </c>
      <c r="G75" s="61">
        <f t="shared" ca="1" si="3"/>
        <v>2816.0504065124092</v>
      </c>
      <c r="H75" s="55">
        <f t="shared" si="9"/>
        <v>115060.35586586961</v>
      </c>
      <c r="I75" s="56">
        <f t="shared" ca="1" si="5"/>
        <v>1182557.9716333267</v>
      </c>
      <c r="J75" s="56">
        <f t="shared" ca="1" si="6"/>
        <v>1044402.6132955683</v>
      </c>
    </row>
    <row r="76" spans="1:10" x14ac:dyDescent="0.25">
      <c r="A76" s="47">
        <v>35</v>
      </c>
      <c r="B76" s="7" t="s">
        <v>36</v>
      </c>
      <c r="C76" s="3">
        <f t="shared" ca="1" si="1"/>
        <v>5119.2907878772003</v>
      </c>
      <c r="D76" s="4">
        <f t="shared" ca="1" si="7"/>
        <v>828.63228787719891</v>
      </c>
      <c r="E76" s="4">
        <f t="shared" ca="1" si="8"/>
        <v>4180.607319039731</v>
      </c>
      <c r="F76" s="3">
        <f t="shared" ca="1" si="2"/>
        <v>0.18336201394543361</v>
      </c>
      <c r="G76" s="61">
        <f t="shared" ca="1" si="3"/>
        <v>2816.0504065124092</v>
      </c>
      <c r="H76" s="55">
        <f t="shared" si="9"/>
        <v>115802.29671312231</v>
      </c>
      <c r="I76" s="56">
        <f t="shared" ca="1" si="5"/>
        <v>758315.30820599815</v>
      </c>
      <c r="J76" s="56">
        <f t="shared" ca="1" si="6"/>
        <v>619269.08608769416</v>
      </c>
    </row>
    <row r="77" spans="1:10" x14ac:dyDescent="0.25">
      <c r="A77" s="47">
        <v>36</v>
      </c>
      <c r="B77" s="6" t="s">
        <v>47</v>
      </c>
      <c r="C77" s="3">
        <f t="shared" ca="1" si="1"/>
        <v>7407.5286538530945</v>
      </c>
      <c r="D77" s="4">
        <f t="shared" ca="1" si="7"/>
        <v>3116.8701538530931</v>
      </c>
      <c r="E77" s="4">
        <f t="shared" ca="1" si="8"/>
        <v>6468.8451850156252</v>
      </c>
      <c r="F77" s="3">
        <f t="shared" ca="1" si="2"/>
        <v>0.12672019410268553</v>
      </c>
      <c r="G77" s="61">
        <f t="shared" ca="1" si="3"/>
        <v>2816.0504065124092</v>
      </c>
      <c r="H77" s="55">
        <f t="shared" si="9"/>
        <v>116549.02179919193</v>
      </c>
      <c r="I77" s="56">
        <f t="shared" ca="1" si="5"/>
        <v>1104345.1394995051</v>
      </c>
      <c r="J77" s="56">
        <f t="shared" ca="1" si="6"/>
        <v>964402.30906577047</v>
      </c>
    </row>
    <row r="78" spans="1:10" x14ac:dyDescent="0.25">
      <c r="A78" s="47">
        <v>37</v>
      </c>
      <c r="B78" s="6" t="s">
        <v>46</v>
      </c>
      <c r="C78" s="3">
        <f t="shared" ca="1" si="1"/>
        <v>2025.6896637014072</v>
      </c>
      <c r="D78" s="4">
        <f t="shared" ca="1" si="7"/>
        <v>0</v>
      </c>
      <c r="E78" s="4">
        <f t="shared" ca="1" si="8"/>
        <v>1087.0061948639375</v>
      </c>
      <c r="F78" s="3">
        <f t="shared" ca="1" si="2"/>
        <v>0.46338957326872876</v>
      </c>
      <c r="G78" s="61">
        <f t="shared" ca="1" si="3"/>
        <v>2816.0504065124092</v>
      </c>
      <c r="H78" s="55">
        <f t="shared" si="9"/>
        <v>117300.56197416731</v>
      </c>
      <c r="I78" s="56">
        <f t="shared" ca="1" si="5"/>
        <v>303945.59664533794</v>
      </c>
      <c r="J78" s="56">
        <f t="shared" ca="1" si="6"/>
        <v>163100.37631894564</v>
      </c>
    </row>
    <row r="79" spans="1:10" x14ac:dyDescent="0.25">
      <c r="A79" s="47">
        <v>38</v>
      </c>
      <c r="B79" s="6" t="s">
        <v>45</v>
      </c>
      <c r="C79" s="3">
        <f t="shared" ca="1" si="1"/>
        <v>4018.0466738366586</v>
      </c>
      <c r="D79" s="4">
        <f t="shared" ca="1" si="7"/>
        <v>0</v>
      </c>
      <c r="E79" s="4">
        <f t="shared" ca="1" si="8"/>
        <v>3079.3632049991888</v>
      </c>
      <c r="F79" s="3">
        <f t="shared" ca="1" si="2"/>
        <v>0.23361686536636506</v>
      </c>
      <c r="G79" s="61">
        <f t="shared" ca="1" si="3"/>
        <v>2816.0504065124092</v>
      </c>
      <c r="H79" s="55">
        <f t="shared" si="9"/>
        <v>118056.94828706719</v>
      </c>
      <c r="I79" s="56">
        <f t="shared" ca="1" si="5"/>
        <v>606777.37823070399</v>
      </c>
      <c r="J79" s="56">
        <f t="shared" ca="1" si="6"/>
        <v>465023.94915322564</v>
      </c>
    </row>
    <row r="80" spans="1:10" x14ac:dyDescent="0.25">
      <c r="A80" s="47">
        <v>39</v>
      </c>
      <c r="B80" s="6" t="s">
        <v>44</v>
      </c>
      <c r="C80" s="3">
        <f t="shared" ca="1" si="1"/>
        <v>4958.1998742500446</v>
      </c>
      <c r="D80" s="4">
        <f t="shared" ca="1" si="7"/>
        <v>667.54137425004319</v>
      </c>
      <c r="E80" s="4">
        <f t="shared" ca="1" si="8"/>
        <v>4019.5164054125748</v>
      </c>
      <c r="F80" s="3">
        <f t="shared" ca="1" si="2"/>
        <v>0.18931940878632914</v>
      </c>
      <c r="G80" s="61">
        <f t="shared" ca="1" si="3"/>
        <v>2816.0504065124092</v>
      </c>
      <c r="H80" s="55">
        <f t="shared" si="9"/>
        <v>118818.21198712288</v>
      </c>
      <c r="I80" s="56">
        <f t="shared" ca="1" si="5"/>
        <v>753580.919796829</v>
      </c>
      <c r="J80" s="56">
        <f t="shared" ca="1" si="6"/>
        <v>610913.42558823538</v>
      </c>
    </row>
    <row r="81" spans="1:10" x14ac:dyDescent="0.25">
      <c r="A81" s="47">
        <v>40</v>
      </c>
      <c r="B81" s="6" t="s">
        <v>43</v>
      </c>
      <c r="C81" s="3">
        <f t="shared" ca="1" si="1"/>
        <v>4137.7020197567354</v>
      </c>
      <c r="D81" s="4">
        <f t="shared" ca="1" si="7"/>
        <v>0</v>
      </c>
      <c r="E81" s="4">
        <f t="shared" ca="1" si="8"/>
        <v>3199.0185509192656</v>
      </c>
      <c r="F81" s="3">
        <f t="shared" ca="1" si="2"/>
        <v>0.22686106064560374</v>
      </c>
      <c r="G81" s="61">
        <f t="shared" ca="1" si="3"/>
        <v>2816.0504065124092</v>
      </c>
      <c r="H81" s="55">
        <f t="shared" si="9"/>
        <v>119584.38452506931</v>
      </c>
      <c r="I81" s="56">
        <f t="shared" ca="1" si="5"/>
        <v>632931.24467754061</v>
      </c>
      <c r="J81" s="56">
        <f t="shared" ca="1" si="6"/>
        <v>489343.79119425162</v>
      </c>
    </row>
    <row r="82" spans="1:10" x14ac:dyDescent="0.25">
      <c r="A82" s="47">
        <v>41</v>
      </c>
      <c r="B82" s="6" t="s">
        <v>42</v>
      </c>
      <c r="C82" s="3">
        <f t="shared" ca="1" si="1"/>
        <v>5292.2136520480535</v>
      </c>
      <c r="D82" s="4">
        <f t="shared" ca="1" si="7"/>
        <v>1001.5551520480522</v>
      </c>
      <c r="E82" s="4">
        <f t="shared" ca="1" si="8"/>
        <v>4353.5301832105833</v>
      </c>
      <c r="F82" s="3">
        <f t="shared" ca="1" si="2"/>
        <v>0.17737066765515141</v>
      </c>
      <c r="G82" s="61">
        <f t="shared" ca="1" si="3"/>
        <v>2816.0504065124092</v>
      </c>
      <c r="H82" s="55">
        <f t="shared" si="9"/>
        <v>120355.49755444456</v>
      </c>
      <c r="I82" s="56">
        <f t="shared" ca="1" si="5"/>
        <v>814753.3457425501</v>
      </c>
      <c r="J82" s="56">
        <f t="shared" ca="1" si="6"/>
        <v>670240.00083392556</v>
      </c>
    </row>
    <row r="83" spans="1:10" x14ac:dyDescent="0.25">
      <c r="A83" s="47">
        <v>42</v>
      </c>
      <c r="B83" s="6" t="s">
        <v>41</v>
      </c>
      <c r="C83" s="3">
        <f t="shared" ca="1" si="1"/>
        <v>8456.7701152002737</v>
      </c>
      <c r="D83" s="4">
        <f t="shared" ca="1" si="7"/>
        <v>4166.1116152002724</v>
      </c>
      <c r="E83" s="4">
        <f t="shared" ca="1" si="8"/>
        <v>7518.0866463628045</v>
      </c>
      <c r="F83" s="3">
        <f t="shared" ca="1" si="2"/>
        <v>0.1109978698782732</v>
      </c>
      <c r="G83" s="61">
        <f t="shared" ca="1" si="3"/>
        <v>2816.0504065124092</v>
      </c>
      <c r="H83" s="55">
        <f t="shared" si="9"/>
        <v>121131.58293289725</v>
      </c>
      <c r="I83" s="56">
        <f t="shared" ca="1" si="5"/>
        <v>1310342.3236521923</v>
      </c>
      <c r="J83" s="56">
        <f t="shared" ca="1" si="6"/>
        <v>1164897.1169154523</v>
      </c>
    </row>
    <row r="84" spans="1:10" x14ac:dyDescent="0.25">
      <c r="A84" s="47">
        <v>43</v>
      </c>
      <c r="B84" s="6" t="s">
        <v>40</v>
      </c>
      <c r="C84" s="3">
        <f t="shared" ca="1" si="1"/>
        <v>4717.7179328608736</v>
      </c>
      <c r="D84" s="4">
        <f t="shared" ca="1" si="7"/>
        <v>427.05943286087222</v>
      </c>
      <c r="E84" s="4">
        <f t="shared" ca="1" si="8"/>
        <v>3779.0344640234039</v>
      </c>
      <c r="F84" s="3">
        <f t="shared" ca="1" si="2"/>
        <v>0.19896981595680996</v>
      </c>
      <c r="G84" s="61">
        <f t="shared" ca="1" si="3"/>
        <v>2816.0504065124092</v>
      </c>
      <c r="H84" s="55">
        <f t="shared" si="9"/>
        <v>121912.67272350301</v>
      </c>
      <c r="I84" s="56">
        <f t="shared" ca="1" si="5"/>
        <v>735704.94480535807</v>
      </c>
      <c r="J84" s="56">
        <f t="shared" ca="1" si="6"/>
        <v>589321.86733892094</v>
      </c>
    </row>
    <row r="85" spans="1:10" x14ac:dyDescent="0.25">
      <c r="A85" s="47">
        <v>44</v>
      </c>
      <c r="B85" s="6" t="s">
        <v>39</v>
      </c>
      <c r="C85" s="3">
        <f t="shared" ca="1" si="1"/>
        <v>1156.2353396515566</v>
      </c>
      <c r="D85" s="4">
        <f t="shared" ca="1" si="7"/>
        <v>0</v>
      </c>
      <c r="E85" s="4">
        <f t="shared" ca="1" si="8"/>
        <v>217.5518708140869</v>
      </c>
      <c r="F85" s="3">
        <f t="shared" ca="1" si="2"/>
        <v>0.81184464498408393</v>
      </c>
      <c r="G85" s="61">
        <f t="shared" ca="1" si="3"/>
        <v>2816.0504065124092</v>
      </c>
      <c r="H85" s="55">
        <f t="shared" si="9"/>
        <v>122698.79919608892</v>
      </c>
      <c r="I85" s="56">
        <f t="shared" ca="1" si="5"/>
        <v>181471.90691595277</v>
      </c>
      <c r="J85" s="56">
        <f t="shared" ca="1" si="6"/>
        <v>34144.911071186354</v>
      </c>
    </row>
    <row r="86" spans="1:10" x14ac:dyDescent="0.25">
      <c r="A86" s="47">
        <v>45</v>
      </c>
      <c r="B86" s="6" t="s">
        <v>38</v>
      </c>
      <c r="C86" s="3">
        <f t="shared" ca="1" si="1"/>
        <v>788.18999130753718</v>
      </c>
      <c r="D86" s="4">
        <f t="shared" ca="1" si="7"/>
        <v>0</v>
      </c>
      <c r="E86" s="4">
        <f t="shared" ca="1" si="8"/>
        <v>0</v>
      </c>
      <c r="F86" s="3">
        <f t="shared" ca="1" si="2"/>
        <v>1</v>
      </c>
      <c r="G86" s="61">
        <f t="shared" ca="1" si="3"/>
        <v>2364.5699739226116</v>
      </c>
      <c r="H86" s="55">
        <f t="shared" si="9"/>
        <v>123489.99482856687</v>
      </c>
      <c r="I86" s="56">
        <f t="shared" ca="1" si="5"/>
        <v>124504.64070758015</v>
      </c>
      <c r="J86" s="56">
        <f t="shared" ca="1" si="6"/>
        <v>0</v>
      </c>
    </row>
    <row r="87" spans="1:10" x14ac:dyDescent="0.25">
      <c r="A87" s="47">
        <v>46</v>
      </c>
      <c r="B87" s="6" t="s">
        <v>37</v>
      </c>
      <c r="C87" s="3">
        <f t="shared" ca="1" si="1"/>
        <v>6976.845308230555</v>
      </c>
      <c r="D87" s="4">
        <f t="shared" ca="1" si="7"/>
        <v>2686.1868082305537</v>
      </c>
      <c r="E87" s="4">
        <f t="shared" ca="1" si="8"/>
        <v>6038.1618393930858</v>
      </c>
      <c r="F87" s="3">
        <f t="shared" ca="1" si="2"/>
        <v>0.13454268044758111</v>
      </c>
      <c r="G87" s="61">
        <f t="shared" ca="1" si="3"/>
        <v>2816.0504065124092</v>
      </c>
      <c r="H87" s="55">
        <f t="shared" si="9"/>
        <v>124286.29230827524</v>
      </c>
      <c r="I87" s="56">
        <f t="shared" ca="1" si="5"/>
        <v>1109188.038248874</v>
      </c>
      <c r="J87" s="56">
        <f t="shared" ca="1" si="6"/>
        <v>959954.90646247624</v>
      </c>
    </row>
    <row r="88" spans="1:10" x14ac:dyDescent="0.25">
      <c r="A88" s="47">
        <v>47</v>
      </c>
      <c r="B88" s="6" t="s">
        <v>36</v>
      </c>
      <c r="C88" s="3">
        <f t="shared" ca="1" si="1"/>
        <v>7180.6803325723286</v>
      </c>
      <c r="D88" s="4">
        <f t="shared" ca="1" si="7"/>
        <v>2890.0218325723272</v>
      </c>
      <c r="E88" s="4">
        <f t="shared" ca="1" si="8"/>
        <v>6241.9968637348593</v>
      </c>
      <c r="F88" s="3">
        <f t="shared" ca="1" si="2"/>
        <v>0.13072347261853468</v>
      </c>
      <c r="G88" s="61">
        <f t="shared" ca="1" si="3"/>
        <v>2816.0504065124092</v>
      </c>
      <c r="H88" s="55">
        <f t="shared" si="9"/>
        <v>125087.72453332932</v>
      </c>
      <c r="I88" s="56">
        <f t="shared" ca="1" si="5"/>
        <v>1148955.3107099768</v>
      </c>
      <c r="J88" s="56">
        <f t="shared" ca="1" si="6"/>
        <v>998759.88261046121</v>
      </c>
    </row>
    <row r="89" spans="1:10" x14ac:dyDescent="0.25">
      <c r="A89" s="47">
        <v>48</v>
      </c>
      <c r="B89" s="5" t="s">
        <v>47</v>
      </c>
      <c r="C89" s="3">
        <f t="shared" ca="1" si="1"/>
        <v>3666.4028785933551</v>
      </c>
      <c r="D89" s="4">
        <f t="shared" ca="1" si="7"/>
        <v>0</v>
      </c>
      <c r="E89" s="4">
        <f t="shared" ca="1" si="8"/>
        <v>2727.7194097558854</v>
      </c>
      <c r="F89" s="3">
        <f t="shared" ca="1" si="2"/>
        <v>0.25602300126864486</v>
      </c>
      <c r="G89" s="61">
        <f t="shared" ca="1" si="3"/>
        <v>2816.0504065124092</v>
      </c>
      <c r="H89" s="55">
        <f t="shared" si="9"/>
        <v>125894.32461398053</v>
      </c>
      <c r="I89" s="56">
        <f t="shared" ca="1" si="5"/>
        <v>590431.0503943176</v>
      </c>
      <c r="J89" s="56">
        <f t="shared" ca="1" si="6"/>
        <v>439267.12083016598</v>
      </c>
    </row>
    <row r="90" spans="1:10" x14ac:dyDescent="0.25">
      <c r="A90" s="47">
        <v>49</v>
      </c>
      <c r="B90" s="5" t="s">
        <v>46</v>
      </c>
      <c r="C90" s="3">
        <f t="shared" ca="1" si="1"/>
        <v>8583.8972253471093</v>
      </c>
      <c r="D90" s="4">
        <f t="shared" ca="1" si="7"/>
        <v>4293.2387253471079</v>
      </c>
      <c r="E90" s="4">
        <f t="shared" ca="1" si="8"/>
        <v>7645.21375650964</v>
      </c>
      <c r="F90" s="3">
        <f t="shared" ca="1" si="2"/>
        <v>0.10935399669810375</v>
      </c>
      <c r="G90" s="61">
        <f t="shared" ca="1" si="3"/>
        <v>2816.0504065124092</v>
      </c>
      <c r="H90" s="55">
        <f t="shared" si="9"/>
        <v>126706.12587398438</v>
      </c>
      <c r="I90" s="56">
        <f t="shared" ca="1" si="5"/>
        <v>1391249.3442086419</v>
      </c>
      <c r="J90" s="56">
        <f t="shared" ca="1" si="6"/>
        <v>1239110.6680158111</v>
      </c>
    </row>
    <row r="91" spans="1:10" x14ac:dyDescent="0.25">
      <c r="A91" s="47">
        <v>50</v>
      </c>
      <c r="B91" s="5" t="s">
        <v>45</v>
      </c>
      <c r="C91" s="3">
        <f t="shared" ca="1" si="1"/>
        <v>7995.9399406545372</v>
      </c>
      <c r="D91" s="4">
        <f t="shared" ca="1" si="7"/>
        <v>3705.2814406545358</v>
      </c>
      <c r="E91" s="4">
        <f t="shared" ca="1" si="8"/>
        <v>7057.256471817067</v>
      </c>
      <c r="F91" s="3">
        <f t="shared" ca="1" si="2"/>
        <v>0.11739501244435691</v>
      </c>
      <c r="G91" s="61">
        <f t="shared" ca="1" si="3"/>
        <v>2816.0504065124092</v>
      </c>
      <c r="H91" s="55">
        <f t="shared" si="9"/>
        <v>127523.161851977</v>
      </c>
      <c r="I91" s="56">
        <f t="shared" ca="1" si="5"/>
        <v>1304311.8703928399</v>
      </c>
      <c r="J91" s="56">
        <f t="shared" ca="1" si="6"/>
        <v>1151192.1621367498</v>
      </c>
    </row>
    <row r="92" spans="1:10" x14ac:dyDescent="0.25">
      <c r="A92" s="47">
        <v>51</v>
      </c>
      <c r="B92" s="5" t="s">
        <v>44</v>
      </c>
      <c r="C92" s="3">
        <f t="shared" ca="1" si="1"/>
        <v>8217.2598630009015</v>
      </c>
      <c r="D92" s="4">
        <f t="shared" ca="1" si="7"/>
        <v>3926.6013630009002</v>
      </c>
      <c r="E92" s="4">
        <f t="shared" ca="1" si="8"/>
        <v>7278.5763941634323</v>
      </c>
      <c r="F92" s="3">
        <f t="shared" ca="1" si="2"/>
        <v>0.11423314882178581</v>
      </c>
      <c r="G92" s="61">
        <f t="shared" ca="1" si="3"/>
        <v>2816.0504065124092</v>
      </c>
      <c r="H92" s="55">
        <f t="shared" si="9"/>
        <v>128345.46630286101</v>
      </c>
      <c r="I92" s="56">
        <f t="shared" ca="1" si="5"/>
        <v>1349057.3259480251</v>
      </c>
      <c r="J92" s="56">
        <f t="shared" ca="1" si="6"/>
        <v>1194950.2596638838</v>
      </c>
    </row>
    <row r="93" spans="1:10" x14ac:dyDescent="0.25">
      <c r="A93" s="47">
        <v>52</v>
      </c>
      <c r="B93" s="5" t="s">
        <v>43</v>
      </c>
      <c r="C93" s="3">
        <f t="shared" ca="1" si="1"/>
        <v>2359.2602532980986</v>
      </c>
      <c r="D93" s="4">
        <f t="shared" ca="1" si="7"/>
        <v>0</v>
      </c>
      <c r="E93" s="4">
        <f t="shared" ca="1" si="8"/>
        <v>1420.5767844606289</v>
      </c>
      <c r="F93" s="3">
        <f t="shared" ca="1" si="2"/>
        <v>0.39787194631251421</v>
      </c>
      <c r="G93" s="61">
        <f t="shared" ca="1" si="3"/>
        <v>2816.0504065124092</v>
      </c>
      <c r="H93" s="55">
        <f t="shared" si="9"/>
        <v>129173.07319919976</v>
      </c>
      <c r="I93" s="56">
        <f t="shared" ca="1" si="5"/>
        <v>389825.90380152367</v>
      </c>
      <c r="J93" s="56">
        <f t="shared" ca="1" si="6"/>
        <v>234725.11273297653</v>
      </c>
    </row>
    <row r="94" spans="1:10" x14ac:dyDescent="0.25">
      <c r="A94" s="47">
        <v>53</v>
      </c>
      <c r="B94" s="5" t="s">
        <v>42</v>
      </c>
      <c r="C94" s="3">
        <f t="shared" ca="1" si="1"/>
        <v>5456.197561973353</v>
      </c>
      <c r="D94" s="4">
        <f t="shared" ca="1" si="7"/>
        <v>1165.5390619733516</v>
      </c>
      <c r="E94" s="4">
        <f t="shared" ca="1" si="8"/>
        <v>4517.5140931358837</v>
      </c>
      <c r="F94" s="3">
        <f t="shared" ca="1" si="2"/>
        <v>0.17203986075936262</v>
      </c>
      <c r="G94" s="61">
        <f t="shared" ca="1" si="3"/>
        <v>2816.0504065124092</v>
      </c>
      <c r="H94" s="55">
        <f t="shared" si="9"/>
        <v>130006.01673262124</v>
      </c>
      <c r="I94" s="56">
        <f t="shared" ca="1" si="5"/>
        <v>907353.23183182732</v>
      </c>
      <c r="J94" s="56">
        <f t="shared" ca="1" si="6"/>
        <v>751252.30816792208</v>
      </c>
    </row>
    <row r="95" spans="1:10" x14ac:dyDescent="0.25">
      <c r="A95" s="47">
        <v>54</v>
      </c>
      <c r="B95" s="5" t="s">
        <v>41</v>
      </c>
      <c r="C95" s="3">
        <f t="shared" ca="1" si="1"/>
        <v>4771.6096511876449</v>
      </c>
      <c r="D95" s="4">
        <f t="shared" ca="1" si="7"/>
        <v>480.95115118764352</v>
      </c>
      <c r="E95" s="4">
        <f t="shared" ca="1" si="8"/>
        <v>3832.9261823501752</v>
      </c>
      <c r="F95" s="3">
        <f t="shared" ca="1" si="2"/>
        <v>0.19672260252970042</v>
      </c>
      <c r="G95" s="61">
        <f t="shared" ca="1" si="3"/>
        <v>2816.0504065124092</v>
      </c>
      <c r="H95" s="55">
        <f t="shared" si="9"/>
        <v>130844.33131523035</v>
      </c>
      <c r="I95" s="56">
        <f t="shared" ca="1" si="5"/>
        <v>798624.5778027717</v>
      </c>
      <c r="J95" s="56">
        <f t="shared" ca="1" si="6"/>
        <v>641517.07241322717</v>
      </c>
    </row>
    <row r="96" spans="1:10" x14ac:dyDescent="0.25">
      <c r="A96" s="47">
        <v>55</v>
      </c>
      <c r="B96" s="5" t="s">
        <v>40</v>
      </c>
      <c r="C96" s="3">
        <f t="shared" ca="1" si="1"/>
        <v>6898.433379163188</v>
      </c>
      <c r="D96" s="4">
        <f t="shared" ca="1" si="7"/>
        <v>2607.7748791631866</v>
      </c>
      <c r="E96" s="4">
        <f t="shared" ca="1" si="8"/>
        <v>5959.7499103257178</v>
      </c>
      <c r="F96" s="3">
        <f t="shared" ca="1" si="2"/>
        <v>0.13607197710610297</v>
      </c>
      <c r="G96" s="61">
        <f t="shared" ca="1" si="3"/>
        <v>2816.0504065124092</v>
      </c>
      <c r="H96" s="55">
        <f t="shared" si="9"/>
        <v>131688.05158103071</v>
      </c>
      <c r="I96" s="56">
        <f t="shared" ca="1" si="5"/>
        <v>1162036.3075046421</v>
      </c>
      <c r="J96" s="56">
        <f t="shared" ca="1" si="6"/>
        <v>1003915.72967341</v>
      </c>
    </row>
    <row r="97" spans="1:10" x14ac:dyDescent="0.25">
      <c r="A97" s="47">
        <v>56</v>
      </c>
      <c r="B97" s="5" t="s">
        <v>39</v>
      </c>
      <c r="C97" s="3">
        <f t="shared" ca="1" si="1"/>
        <v>1240.7420433160403</v>
      </c>
      <c r="D97" s="4">
        <f t="shared" ca="1" si="7"/>
        <v>0</v>
      </c>
      <c r="E97" s="4">
        <f t="shared" ca="1" si="8"/>
        <v>302.05857447857056</v>
      </c>
      <c r="F97" s="3">
        <f t="shared" ca="1" si="2"/>
        <v>0.75655006122684387</v>
      </c>
      <c r="G97" s="61">
        <f t="shared" ca="1" si="3"/>
        <v>2816.0504065124092</v>
      </c>
      <c r="H97" s="55">
        <f t="shared" si="9"/>
        <v>132537.21238735554</v>
      </c>
      <c r="I97" s="56">
        <f t="shared" ca="1" si="5"/>
        <v>210349.83803295888</v>
      </c>
      <c r="J97" s="56">
        <f t="shared" ca="1" si="6"/>
        <v>51209.65519006714</v>
      </c>
    </row>
    <row r="98" spans="1:10" x14ac:dyDescent="0.25">
      <c r="A98" s="47">
        <v>57</v>
      </c>
      <c r="B98" s="5" t="s">
        <v>38</v>
      </c>
      <c r="C98" s="3">
        <f t="shared" ca="1" si="1"/>
        <v>4539.9759313858694</v>
      </c>
      <c r="D98" s="4">
        <f t="shared" ca="1" si="7"/>
        <v>249.31743138586808</v>
      </c>
      <c r="E98" s="4">
        <f t="shared" ca="1" si="8"/>
        <v>3601.2924625483997</v>
      </c>
      <c r="F98" s="3">
        <f t="shared" ca="1" si="2"/>
        <v>0.20675956943915519</v>
      </c>
      <c r="G98" s="61">
        <f t="shared" ca="1" si="3"/>
        <v>2816.0504065124092</v>
      </c>
      <c r="H98" s="55">
        <f t="shared" si="9"/>
        <v>133391.84881630781</v>
      </c>
      <c r="I98" s="56">
        <f t="shared" ca="1" si="5"/>
        <v>774650.30026320741</v>
      </c>
      <c r="J98" s="56">
        <f t="shared" ca="1" si="6"/>
        <v>614483.9377148744</v>
      </c>
    </row>
    <row r="99" spans="1:10" x14ac:dyDescent="0.25">
      <c r="A99" s="47">
        <v>58</v>
      </c>
      <c r="B99" s="5" t="s">
        <v>37</v>
      </c>
      <c r="C99" s="3">
        <f t="shared" ca="1" si="1"/>
        <v>1309.3821583420442</v>
      </c>
      <c r="D99" s="4">
        <f t="shared" ca="1" si="7"/>
        <v>0</v>
      </c>
      <c r="E99" s="4">
        <f t="shared" ca="1" si="8"/>
        <v>370.69868950457453</v>
      </c>
      <c r="F99" s="3">
        <f t="shared" ca="1" si="2"/>
        <v>0.71689037677590028</v>
      </c>
      <c r="G99" s="61">
        <f t="shared" ca="1" si="3"/>
        <v>2816.0504065124092</v>
      </c>
      <c r="H99" s="55">
        <f t="shared" si="9"/>
        <v>134251.9961762095</v>
      </c>
      <c r="I99" s="56">
        <f t="shared" ca="1" si="5"/>
        <v>224858.86903372666</v>
      </c>
      <c r="J99" s="56">
        <f t="shared" ca="1" si="6"/>
        <v>63659.709690735523</v>
      </c>
    </row>
    <row r="100" spans="1:10" x14ac:dyDescent="0.25">
      <c r="A100" s="47">
        <v>59</v>
      </c>
      <c r="B100" s="5" t="s">
        <v>36</v>
      </c>
      <c r="C100" s="3">
        <f t="shared" ca="1" si="1"/>
        <v>1979.9915638537091</v>
      </c>
      <c r="D100" s="4">
        <f t="shared" ca="1" si="7"/>
        <v>0</v>
      </c>
      <c r="E100" s="4">
        <f t="shared" ca="1" si="8"/>
        <v>1041.3080950162393</v>
      </c>
      <c r="F100" s="3">
        <f t="shared" ca="1" si="2"/>
        <v>0.47408457994158604</v>
      </c>
      <c r="G100" s="61">
        <f t="shared" ca="1" si="3"/>
        <v>2816.0504065124092</v>
      </c>
      <c r="H100" s="55">
        <f t="shared" si="9"/>
        <v>135117.69000306036</v>
      </c>
      <c r="I100" s="56">
        <f t="shared" ca="1" si="5"/>
        <v>342214.49665304244</v>
      </c>
      <c r="J100" s="56">
        <f t="shared" ca="1" si="6"/>
        <v>179975.88075736348</v>
      </c>
    </row>
    <row r="101" spans="1:10" x14ac:dyDescent="0.25">
      <c r="A101" s="66" t="s">
        <v>80</v>
      </c>
      <c r="B101" s="66"/>
      <c r="C101" s="57">
        <f ca="1">SUM(C41:C100)</f>
        <v>271032.33676664648</v>
      </c>
      <c r="D101" s="57">
        <f ca="1">SUM(D41:D100)</f>
        <v>65183.893890068182</v>
      </c>
      <c r="E101" s="57">
        <f ca="1">SUM(E41:E100)</f>
        <v>215442.43301946021</v>
      </c>
      <c r="F101" s="58">
        <f ca="1">1-(E101/C101)</f>
        <v>0.20510432227519804</v>
      </c>
      <c r="G101" s="61">
        <f ca="1">SUM(G41:G100)</f>
        <v>166769.71124155901</v>
      </c>
      <c r="H101" s="20"/>
      <c r="I101" s="59">
        <f ca="1">SUM(I41:I100)</f>
        <v>39153921.302347027</v>
      </c>
      <c r="J101" s="59">
        <f ca="1">SUM(J41:J100)</f>
        <v>31152519.049406871</v>
      </c>
    </row>
    <row r="102" spans="1:10" x14ac:dyDescent="0.25">
      <c r="A102" s="13"/>
      <c r="C102" s="3" t="s">
        <v>81</v>
      </c>
      <c r="D102" s="46">
        <f ca="1">ABS((D101-C101)/C101)</f>
        <v>0.75949772389635473</v>
      </c>
      <c r="E102" s="60">
        <f ca="1">ABS((E101-C101)/C101)</f>
        <v>0.20510432227519804</v>
      </c>
      <c r="H102" s="18"/>
      <c r="J102" s="60">
        <f ca="1">ABS((J101-I101)/I101)</f>
        <v>0.20435762209238856</v>
      </c>
    </row>
    <row r="103" spans="1:10" x14ac:dyDescent="0.25">
      <c r="A103" s="13"/>
    </row>
    <row r="104" spans="1:10" x14ac:dyDescent="0.25">
      <c r="A104" s="13"/>
      <c r="B104" s="18"/>
      <c r="C104" s="18"/>
    </row>
    <row r="105" spans="1:10" x14ac:dyDescent="0.25">
      <c r="C105" s="18"/>
      <c r="G105" s="3" t="s">
        <v>144</v>
      </c>
      <c r="H105" s="62">
        <f ca="1">+G101/C101</f>
        <v>0.61531296682559489</v>
      </c>
    </row>
    <row r="106" spans="1:10" x14ac:dyDescent="0.25">
      <c r="C106" s="18"/>
    </row>
    <row r="107" spans="1:10" ht="45" x14ac:dyDescent="0.25">
      <c r="A107" s="45" t="s">
        <v>82</v>
      </c>
      <c r="B107" s="45" t="s">
        <v>83</v>
      </c>
      <c r="C107" s="63" t="s">
        <v>84</v>
      </c>
      <c r="D107" s="63" t="s">
        <v>117</v>
      </c>
      <c r="E107" s="64" t="s">
        <v>85</v>
      </c>
      <c r="F107" s="64" t="s">
        <v>86</v>
      </c>
    </row>
    <row r="108" spans="1:10" x14ac:dyDescent="0.25">
      <c r="A108" s="47" t="s">
        <v>69</v>
      </c>
      <c r="B108" s="21">
        <f ca="1">D102</f>
        <v>0.75949772389635473</v>
      </c>
      <c r="C108" s="48">
        <f ca="1">+E102</f>
        <v>0.20510432227519804</v>
      </c>
      <c r="D108" s="48">
        <f ca="1">+H105</f>
        <v>0.61531296682559489</v>
      </c>
      <c r="E108" s="48">
        <f ca="1">+AVERAGE($B$108:B108)</f>
        <v>0.75949772389635473</v>
      </c>
      <c r="F108" s="48">
        <f ca="1">+AVERAGE($C$108:C108)</f>
        <v>0.20510432227519804</v>
      </c>
    </row>
    <row r="109" spans="1:10" x14ac:dyDescent="0.25">
      <c r="A109" s="47">
        <v>1</v>
      </c>
      <c r="B109" s="21">
        <f t="dataTable" ref="B109:D208" dt2D="0" dtr="0" r1="A106" ca="1"/>
        <v>0.75111435759719458</v>
      </c>
      <c r="C109" s="48">
        <v>0.19436281964853919</v>
      </c>
      <c r="D109" s="48">
        <v>0.583088458945618</v>
      </c>
      <c r="E109" s="48">
        <f ca="1">+AVERAGE($B$108:B109)</f>
        <v>0.75530604074677465</v>
      </c>
      <c r="F109" s="48">
        <f ca="1">+AVERAGE($C$108:C109)</f>
        <v>0.19973357096186861</v>
      </c>
    </row>
    <row r="110" spans="1:10" ht="15" customHeight="1" x14ac:dyDescent="0.25">
      <c r="A110" s="47">
        <v>2</v>
      </c>
      <c r="B110" s="21">
        <v>0.74826119949998005</v>
      </c>
      <c r="C110" s="48">
        <v>0.20576613719957082</v>
      </c>
      <c r="D110" s="48">
        <v>0.61729841159871168</v>
      </c>
      <c r="E110" s="48">
        <f ca="1">+AVERAGE($B$108:B110)</f>
        <v>0.75295776033117645</v>
      </c>
      <c r="F110" s="48">
        <f ca="1">+AVERAGE($C$108:C110)</f>
        <v>0.20174442637443601</v>
      </c>
    </row>
    <row r="111" spans="1:10" x14ac:dyDescent="0.25">
      <c r="A111" s="47">
        <v>3</v>
      </c>
      <c r="B111" s="21">
        <v>0.69215142889500125</v>
      </c>
      <c r="C111" s="48">
        <v>0.19341090657939874</v>
      </c>
      <c r="D111" s="48">
        <v>0.58023271973819446</v>
      </c>
      <c r="E111" s="48">
        <f ca="1">+AVERAGE($B$108:B111)</f>
        <v>0.73775617747213262</v>
      </c>
      <c r="F111" s="48">
        <f ca="1">+AVERAGE($C$108:C111)</f>
        <v>0.1996610464256767</v>
      </c>
    </row>
    <row r="112" spans="1:10" x14ac:dyDescent="0.25">
      <c r="A112" s="47">
        <v>4</v>
      </c>
      <c r="B112" s="21">
        <v>0.70317159523613426</v>
      </c>
      <c r="C112" s="48">
        <v>0.18005268941238922</v>
      </c>
      <c r="D112" s="48">
        <v>0.54015806823716894</v>
      </c>
      <c r="E112" s="48">
        <f ca="1">+AVERAGE($B$108:B112)</f>
        <v>0.73083926102493302</v>
      </c>
      <c r="F112" s="48">
        <f ca="1">+AVERAGE($C$108:C112)</f>
        <v>0.19573937502301919</v>
      </c>
    </row>
    <row r="113" spans="1:6" x14ac:dyDescent="0.25">
      <c r="A113" s="47">
        <v>5</v>
      </c>
      <c r="B113" s="21">
        <v>0.77622206125680249</v>
      </c>
      <c r="C113" s="48">
        <v>0.21374848294574447</v>
      </c>
      <c r="D113" s="48">
        <v>0.64124544883723344</v>
      </c>
      <c r="E113" s="48">
        <f ca="1">+AVERAGE($B$108:B113)</f>
        <v>0.73840306106357778</v>
      </c>
      <c r="F113" s="48">
        <f ca="1">+AVERAGE($C$108:C113)</f>
        <v>0.19874089301014009</v>
      </c>
    </row>
    <row r="114" spans="1:6" x14ac:dyDescent="0.25">
      <c r="A114" s="47">
        <v>6</v>
      </c>
      <c r="B114" s="21">
        <v>0.72265763313986886</v>
      </c>
      <c r="C114" s="48">
        <v>0.20459112163501858</v>
      </c>
      <c r="D114" s="48">
        <v>0.61377336490505452</v>
      </c>
      <c r="E114" s="48">
        <f ca="1">+AVERAGE($B$108:B114)</f>
        <v>0.73615371421733378</v>
      </c>
      <c r="F114" s="48">
        <f ca="1">+AVERAGE($C$108:C114)</f>
        <v>0.19957663995655128</v>
      </c>
    </row>
    <row r="115" spans="1:6" x14ac:dyDescent="0.25">
      <c r="A115" s="47">
        <v>7</v>
      </c>
      <c r="B115" s="21">
        <v>0.7272273147911914</v>
      </c>
      <c r="C115" s="48">
        <v>0.20916807832177081</v>
      </c>
      <c r="D115" s="48">
        <v>0.62750423496531282</v>
      </c>
      <c r="E115" s="48">
        <f ca="1">+AVERAGE($B$108:B115)</f>
        <v>0.73503791428906595</v>
      </c>
      <c r="F115" s="48">
        <f ca="1">+AVERAGE($C$108:C115)</f>
        <v>0.20077556975220373</v>
      </c>
    </row>
    <row r="116" spans="1:6" x14ac:dyDescent="0.25">
      <c r="A116" s="47">
        <v>8</v>
      </c>
      <c r="B116" s="21">
        <v>0.74088674079593575</v>
      </c>
      <c r="C116" s="48">
        <v>0.2017580251091296</v>
      </c>
      <c r="D116" s="48">
        <v>0.60527407532738919</v>
      </c>
      <c r="E116" s="48">
        <f ca="1">+AVERAGE($B$108:B116)</f>
        <v>0.73568778390094036</v>
      </c>
      <c r="F116" s="48">
        <f ca="1">+AVERAGE($C$108:C116)</f>
        <v>0.20088473145852881</v>
      </c>
    </row>
    <row r="117" spans="1:6" x14ac:dyDescent="0.25">
      <c r="A117" s="47">
        <v>9</v>
      </c>
      <c r="B117" s="21">
        <v>0.72864313337145914</v>
      </c>
      <c r="C117" s="48">
        <v>0.19039574344277588</v>
      </c>
      <c r="D117" s="48">
        <v>0.57118723032832663</v>
      </c>
      <c r="E117" s="48">
        <f ca="1">+AVERAGE($B$108:B117)</f>
        <v>0.73498331884799217</v>
      </c>
      <c r="F117" s="48">
        <f ca="1">+AVERAGE($C$108:C117)</f>
        <v>0.19983583265695354</v>
      </c>
    </row>
    <row r="118" spans="1:6" x14ac:dyDescent="0.25">
      <c r="A118" s="47">
        <v>10</v>
      </c>
      <c r="B118" s="21">
        <v>0.75625937295410051</v>
      </c>
      <c r="C118" s="48">
        <v>0.20969251686694373</v>
      </c>
      <c r="D118" s="48">
        <v>0.6290775506008307</v>
      </c>
      <c r="E118" s="48">
        <f ca="1">+AVERAGE($B$108:B118)</f>
        <v>0.73691750558491098</v>
      </c>
      <c r="F118" s="48">
        <f ca="1">+AVERAGE($C$108:C118)</f>
        <v>0.20073189485786172</v>
      </c>
    </row>
    <row r="119" spans="1:6" x14ac:dyDescent="0.25">
      <c r="A119" s="47">
        <v>11</v>
      </c>
      <c r="B119" s="21">
        <v>0.7481207084494027</v>
      </c>
      <c r="C119" s="48">
        <v>0.20528861474388585</v>
      </c>
      <c r="D119" s="48">
        <v>0.61586584423165758</v>
      </c>
      <c r="E119" s="48">
        <f ca="1">+AVERAGE($B$108:B119)</f>
        <v>0.73785110582361868</v>
      </c>
      <c r="F119" s="48">
        <f ca="1">+AVERAGE($C$108:C119)</f>
        <v>0.2011116215150304</v>
      </c>
    </row>
    <row r="120" spans="1:6" x14ac:dyDescent="0.25">
      <c r="A120" s="47">
        <v>12</v>
      </c>
      <c r="B120" s="21">
        <v>0.73839852758673796</v>
      </c>
      <c r="C120" s="48">
        <v>0.20195355133559509</v>
      </c>
      <c r="D120" s="48">
        <v>0.60586065400678479</v>
      </c>
      <c r="E120" s="48">
        <f ca="1">+AVERAGE($B$108:B120)</f>
        <v>0.7378932151900125</v>
      </c>
      <c r="F120" s="48">
        <f ca="1">+AVERAGE($C$108:C120)</f>
        <v>0.20117638534738153</v>
      </c>
    </row>
    <row r="121" spans="1:6" x14ac:dyDescent="0.25">
      <c r="A121" s="47">
        <v>13</v>
      </c>
      <c r="B121" s="21">
        <v>0.73178583604253877</v>
      </c>
      <c r="C121" s="48">
        <v>0.20826116847552451</v>
      </c>
      <c r="D121" s="48">
        <v>0.62478350542657368</v>
      </c>
      <c r="E121" s="48">
        <f ca="1">+AVERAGE($B$108:B121)</f>
        <v>0.73745697382233577</v>
      </c>
      <c r="F121" s="48">
        <f ca="1">+AVERAGE($C$108:C121)</f>
        <v>0.20168244128510601</v>
      </c>
    </row>
    <row r="122" spans="1:6" x14ac:dyDescent="0.25">
      <c r="A122" s="47">
        <v>14</v>
      </c>
      <c r="B122" s="21">
        <v>0.72049577438070478</v>
      </c>
      <c r="C122" s="48">
        <v>0.18838252433113717</v>
      </c>
      <c r="D122" s="48">
        <v>0.56514757299341123</v>
      </c>
      <c r="E122" s="48">
        <f ca="1">+AVERAGE($B$108:B122)</f>
        <v>0.73632622719289376</v>
      </c>
      <c r="F122" s="48">
        <f ca="1">+AVERAGE($C$108:C122)</f>
        <v>0.20079578015484142</v>
      </c>
    </row>
    <row r="123" spans="1:6" x14ac:dyDescent="0.25">
      <c r="A123" s="47">
        <v>15</v>
      </c>
      <c r="B123" s="21">
        <v>0.70772070143533616</v>
      </c>
      <c r="C123" s="48">
        <v>0.20464713305583468</v>
      </c>
      <c r="D123" s="48">
        <v>0.61394139916750368</v>
      </c>
      <c r="E123" s="48">
        <f ca="1">+AVERAGE($B$108:B123)</f>
        <v>0.73453838183304643</v>
      </c>
      <c r="F123" s="48">
        <f ca="1">+AVERAGE($C$108:C123)</f>
        <v>0.20103648971115351</v>
      </c>
    </row>
    <row r="124" spans="1:6" x14ac:dyDescent="0.25">
      <c r="A124" s="47">
        <v>16</v>
      </c>
      <c r="B124" s="21">
        <v>0.77507289765307685</v>
      </c>
      <c r="C124" s="48">
        <v>0.21121680477280061</v>
      </c>
      <c r="D124" s="48">
        <v>0.63365041431840208</v>
      </c>
      <c r="E124" s="48">
        <f ca="1">+AVERAGE($B$108:B124)</f>
        <v>0.73692276511657762</v>
      </c>
      <c r="F124" s="48">
        <f ca="1">+AVERAGE($C$108:C124)</f>
        <v>0.20163533177360335</v>
      </c>
    </row>
    <row r="125" spans="1:6" x14ac:dyDescent="0.25">
      <c r="A125" s="47">
        <v>17</v>
      </c>
      <c r="B125" s="21">
        <v>0.75291741824147329</v>
      </c>
      <c r="C125" s="48">
        <v>0.2116301772968156</v>
      </c>
      <c r="D125" s="48">
        <v>0.63489053189044686</v>
      </c>
      <c r="E125" s="48">
        <f ca="1">+AVERAGE($B$108:B125)</f>
        <v>0.73781135695684963</v>
      </c>
      <c r="F125" s="48">
        <f ca="1">+AVERAGE($C$108:C125)</f>
        <v>0.20219060096933736</v>
      </c>
    </row>
    <row r="126" spans="1:6" x14ac:dyDescent="0.25">
      <c r="A126" s="47">
        <v>18</v>
      </c>
      <c r="B126" s="21">
        <v>0.73760689732102735</v>
      </c>
      <c r="C126" s="48">
        <v>0.20666354705305717</v>
      </c>
      <c r="D126" s="48">
        <v>0.61999064115917246</v>
      </c>
      <c r="E126" s="48">
        <f ca="1">+AVERAGE($B$108:B126)</f>
        <v>0.73780059592338532</v>
      </c>
      <c r="F126" s="48">
        <f ca="1">+AVERAGE($C$108:C126)</f>
        <v>0.20242601918426997</v>
      </c>
    </row>
    <row r="127" spans="1:6" x14ac:dyDescent="0.25">
      <c r="A127" s="47">
        <v>19</v>
      </c>
      <c r="B127" s="21">
        <v>0.81449596531117097</v>
      </c>
      <c r="C127" s="48">
        <v>0.24726304762618026</v>
      </c>
      <c r="D127" s="48">
        <v>0.7417891428785397</v>
      </c>
      <c r="E127" s="48">
        <f ca="1">+AVERAGE($B$108:B127)</f>
        <v>0.74163536439277455</v>
      </c>
      <c r="F127" s="48">
        <f ca="1">+AVERAGE($C$108:C127)</f>
        <v>0.20466787060636552</v>
      </c>
    </row>
    <row r="128" spans="1:6" x14ac:dyDescent="0.25">
      <c r="A128" s="47">
        <v>20</v>
      </c>
      <c r="B128" s="21">
        <v>0.69085059649724168</v>
      </c>
      <c r="C128" s="48">
        <v>0.17735035090635012</v>
      </c>
      <c r="D128" s="48">
        <v>0.53205105271904984</v>
      </c>
      <c r="E128" s="48">
        <f ca="1">+AVERAGE($B$108:B128)</f>
        <v>0.73921704211203498</v>
      </c>
      <c r="F128" s="48">
        <f ca="1">+AVERAGE($C$108:C128)</f>
        <v>0.20336703633493619</v>
      </c>
    </row>
    <row r="129" spans="1:6" x14ac:dyDescent="0.25">
      <c r="A129" s="47">
        <v>21</v>
      </c>
      <c r="B129" s="21">
        <v>0.72251761839832496</v>
      </c>
      <c r="C129" s="48">
        <v>0.1999052545567532</v>
      </c>
      <c r="D129" s="48">
        <v>0.59971576367025925</v>
      </c>
      <c r="E129" s="48">
        <f ca="1">+AVERAGE($B$108:B129)</f>
        <v>0.73845797739777541</v>
      </c>
      <c r="F129" s="48">
        <f ca="1">+AVERAGE($C$108:C129)</f>
        <v>0.20320968261774605</v>
      </c>
    </row>
    <row r="130" spans="1:6" x14ac:dyDescent="0.25">
      <c r="A130" s="47">
        <v>22</v>
      </c>
      <c r="B130" s="21">
        <v>0.73797486556650971</v>
      </c>
      <c r="C130" s="48">
        <v>0.20936583217452739</v>
      </c>
      <c r="D130" s="48">
        <v>0.62809749652358193</v>
      </c>
      <c r="E130" s="48">
        <f ca="1">+AVERAGE($B$108:B130)</f>
        <v>0.73843697253554641</v>
      </c>
      <c r="F130" s="48">
        <f ca="1">+AVERAGE($C$108:C130)</f>
        <v>0.20347734129412784</v>
      </c>
    </row>
    <row r="131" spans="1:6" x14ac:dyDescent="0.25">
      <c r="A131" s="47">
        <v>23</v>
      </c>
      <c r="B131" s="21">
        <v>0.75947429533121646</v>
      </c>
      <c r="C131" s="48">
        <v>0.22722514364970989</v>
      </c>
      <c r="D131" s="48">
        <v>0.68167543094912852</v>
      </c>
      <c r="E131" s="48">
        <f ca="1">+AVERAGE($B$108:B131)</f>
        <v>0.73931352765203273</v>
      </c>
      <c r="F131" s="48">
        <f ca="1">+AVERAGE($C$108:C131)</f>
        <v>0.20446683305894375</v>
      </c>
    </row>
    <row r="132" spans="1:6" x14ac:dyDescent="0.25">
      <c r="A132" s="47">
        <v>24</v>
      </c>
      <c r="B132" s="21">
        <v>0.73920509728601391</v>
      </c>
      <c r="C132" s="48">
        <v>0.20676857238451357</v>
      </c>
      <c r="D132" s="48">
        <v>0.62030571715353977</v>
      </c>
      <c r="E132" s="48">
        <f ca="1">+AVERAGE($B$108:B132)</f>
        <v>0.73930919043739196</v>
      </c>
      <c r="F132" s="48">
        <f ca="1">+AVERAGE($C$108:C132)</f>
        <v>0.20455890263196655</v>
      </c>
    </row>
    <row r="133" spans="1:6" x14ac:dyDescent="0.25">
      <c r="A133" s="47">
        <v>25</v>
      </c>
      <c r="B133" s="21">
        <v>0.73257083674375389</v>
      </c>
      <c r="C133" s="48">
        <v>0.19584173092260879</v>
      </c>
      <c r="D133" s="48">
        <v>0.587525192767826</v>
      </c>
      <c r="E133" s="48">
        <f ca="1">+AVERAGE($B$108:B133)</f>
        <v>0.73905002298763667</v>
      </c>
      <c r="F133" s="48">
        <f ca="1">+AVERAGE($C$108:C133)</f>
        <v>0.20422362679699121</v>
      </c>
    </row>
    <row r="134" spans="1:6" x14ac:dyDescent="0.25">
      <c r="A134" s="47">
        <v>26</v>
      </c>
      <c r="B134" s="21">
        <v>0.75020107130485159</v>
      </c>
      <c r="C134" s="48">
        <v>0.20042188122892504</v>
      </c>
      <c r="D134" s="48">
        <v>0.60126564368677471</v>
      </c>
      <c r="E134" s="48">
        <f ca="1">+AVERAGE($B$108:B134)</f>
        <v>0.73946302477716308</v>
      </c>
      <c r="F134" s="48">
        <f ca="1">+AVERAGE($C$108:C134)</f>
        <v>0.20408282140558137</v>
      </c>
    </row>
    <row r="135" spans="1:6" x14ac:dyDescent="0.25">
      <c r="A135" s="47">
        <v>27</v>
      </c>
      <c r="B135" s="21">
        <v>0.75854829133647395</v>
      </c>
      <c r="C135" s="48">
        <v>0.22187404509830669</v>
      </c>
      <c r="D135" s="48">
        <v>0.66562213529491909</v>
      </c>
      <c r="E135" s="48">
        <f ca="1">+AVERAGE($B$108:B135)</f>
        <v>0.74014464143999559</v>
      </c>
      <c r="F135" s="48">
        <f ca="1">+AVERAGE($C$108:C135)</f>
        <v>0.20471822225175013</v>
      </c>
    </row>
    <row r="136" spans="1:6" x14ac:dyDescent="0.25">
      <c r="A136" s="47">
        <v>28</v>
      </c>
      <c r="B136" s="21">
        <v>0.74729391091002151</v>
      </c>
      <c r="C136" s="48">
        <v>0.20235384432104819</v>
      </c>
      <c r="D136" s="48">
        <v>0.60706153296314369</v>
      </c>
      <c r="E136" s="48">
        <f ca="1">+AVERAGE($B$108:B136)</f>
        <v>0.74039116797344473</v>
      </c>
      <c r="F136" s="48">
        <f ca="1">+AVERAGE($C$108:C136)</f>
        <v>0.20463669197827766</v>
      </c>
    </row>
    <row r="137" spans="1:6" x14ac:dyDescent="0.25">
      <c r="A137" s="47">
        <v>29</v>
      </c>
      <c r="B137" s="21">
        <v>0.74506736855863931</v>
      </c>
      <c r="C137" s="48">
        <v>0.19630090302363551</v>
      </c>
      <c r="D137" s="48">
        <v>0.58890270907090492</v>
      </c>
      <c r="E137" s="48">
        <f ca="1">+AVERAGE($B$108:B137)</f>
        <v>0.74054704132628457</v>
      </c>
      <c r="F137" s="48">
        <f ca="1">+AVERAGE($C$108:C137)</f>
        <v>0.20435883234645624</v>
      </c>
    </row>
    <row r="138" spans="1:6" x14ac:dyDescent="0.25">
      <c r="A138" s="47">
        <v>30</v>
      </c>
      <c r="B138" s="21">
        <v>0.78176378464703289</v>
      </c>
      <c r="C138" s="48">
        <v>0.2136868345445232</v>
      </c>
      <c r="D138" s="48">
        <v>0.64106050363356926</v>
      </c>
      <c r="E138" s="48">
        <f ca="1">+AVERAGE($B$108:B138)</f>
        <v>0.74187661369147007</v>
      </c>
      <c r="F138" s="48">
        <f ca="1">+AVERAGE($C$108:C138)</f>
        <v>0.20465973564316808</v>
      </c>
    </row>
    <row r="139" spans="1:6" x14ac:dyDescent="0.25">
      <c r="A139" s="47">
        <v>31</v>
      </c>
      <c r="B139" s="21">
        <v>0.77763556694802627</v>
      </c>
      <c r="C139" s="48">
        <v>0.22239133212031659</v>
      </c>
      <c r="D139" s="48">
        <v>0.66717399636094987</v>
      </c>
      <c r="E139" s="48">
        <f ca="1">+AVERAGE($B$108:B139)</f>
        <v>0.74299408098073738</v>
      </c>
      <c r="F139" s="48">
        <f ca="1">+AVERAGE($C$108:C139)</f>
        <v>0.20521384803307896</v>
      </c>
    </row>
    <row r="140" spans="1:6" x14ac:dyDescent="0.25">
      <c r="A140" s="47">
        <v>32</v>
      </c>
      <c r="B140" s="21">
        <v>0.70841963351468118</v>
      </c>
      <c r="C140" s="48">
        <v>0.18397035938325076</v>
      </c>
      <c r="D140" s="48">
        <v>0.55191107814975149</v>
      </c>
      <c r="E140" s="48">
        <f ca="1">+AVERAGE($B$108:B140)</f>
        <v>0.74194637045146294</v>
      </c>
      <c r="F140" s="48">
        <f ca="1">+AVERAGE($C$108:C140)</f>
        <v>0.20457010595278113</v>
      </c>
    </row>
    <row r="141" spans="1:6" x14ac:dyDescent="0.25">
      <c r="A141" s="47">
        <v>33</v>
      </c>
      <c r="B141" s="21">
        <v>0.77401872969145569</v>
      </c>
      <c r="C141" s="48">
        <v>0.1950933312837804</v>
      </c>
      <c r="D141" s="48">
        <v>0.585279993851341</v>
      </c>
      <c r="E141" s="48">
        <f ca="1">+AVERAGE($B$108:B141)</f>
        <v>0.74288967513499216</v>
      </c>
      <c r="F141" s="48">
        <f ca="1">+AVERAGE($C$108:C141)</f>
        <v>0.20429137728604582</v>
      </c>
    </row>
    <row r="142" spans="1:6" x14ac:dyDescent="0.25">
      <c r="A142" s="47">
        <v>34</v>
      </c>
      <c r="B142" s="21">
        <v>0.72846081579223321</v>
      </c>
      <c r="C142" s="48">
        <v>0.19948609921870514</v>
      </c>
      <c r="D142" s="48">
        <v>0.59845829765611447</v>
      </c>
      <c r="E142" s="48">
        <f ca="1">+AVERAGE($B$108:B142)</f>
        <v>0.74247742201091327</v>
      </c>
      <c r="F142" s="48">
        <f ca="1">+AVERAGE($C$108:C142)</f>
        <v>0.20415408362697895</v>
      </c>
    </row>
    <row r="143" spans="1:6" x14ac:dyDescent="0.25">
      <c r="A143" s="47">
        <v>35</v>
      </c>
      <c r="B143" s="21">
        <v>0.76559086890059136</v>
      </c>
      <c r="C143" s="48">
        <v>0.20986810175014473</v>
      </c>
      <c r="D143" s="48">
        <v>0.62960430525043409</v>
      </c>
      <c r="E143" s="48">
        <f ca="1">+AVERAGE($B$108:B143)</f>
        <v>0.74311946220229319</v>
      </c>
      <c r="F143" s="48">
        <f ca="1">+AVERAGE($C$108:C143)</f>
        <v>0.20431280635262244</v>
      </c>
    </row>
    <row r="144" spans="1:6" x14ac:dyDescent="0.25">
      <c r="A144" s="47">
        <v>36</v>
      </c>
      <c r="B144" s="21">
        <v>0.79701364577104616</v>
      </c>
      <c r="C144" s="48">
        <v>0.2243008775421105</v>
      </c>
      <c r="D144" s="48">
        <v>0.6729026326263311</v>
      </c>
      <c r="E144" s="48">
        <f ca="1">+AVERAGE($B$108:B144)</f>
        <v>0.74457606175820545</v>
      </c>
      <c r="F144" s="48">
        <f ca="1">+AVERAGE($C$108:C144)</f>
        <v>0.20485302449287887</v>
      </c>
    </row>
    <row r="145" spans="1:6" x14ac:dyDescent="0.25">
      <c r="A145" s="47">
        <v>37</v>
      </c>
      <c r="B145" s="21">
        <v>0.74146619885088882</v>
      </c>
      <c r="C145" s="48">
        <v>0.19553092773190942</v>
      </c>
      <c r="D145" s="48">
        <v>0.58659278319572727</v>
      </c>
      <c r="E145" s="48">
        <f ca="1">+AVERAGE($B$108:B145)</f>
        <v>0.74449422326064452</v>
      </c>
      <c r="F145" s="48">
        <f ca="1">+AVERAGE($C$108:C145)</f>
        <v>0.20460770615706392</v>
      </c>
    </row>
    <row r="146" spans="1:6" x14ac:dyDescent="0.25">
      <c r="A146" s="47">
        <v>38</v>
      </c>
      <c r="B146" s="21">
        <v>0.75789141607842458</v>
      </c>
      <c r="C146" s="48">
        <v>0.20492725826675134</v>
      </c>
      <c r="D146" s="48">
        <v>0.61478177480025353</v>
      </c>
      <c r="E146" s="48">
        <f ca="1">+AVERAGE($B$108:B146)</f>
        <v>0.74483774102520306</v>
      </c>
      <c r="F146" s="48">
        <f ca="1">+AVERAGE($C$108:C146)</f>
        <v>0.20461589980090206</v>
      </c>
    </row>
    <row r="147" spans="1:6" x14ac:dyDescent="0.25">
      <c r="A147" s="47">
        <v>39</v>
      </c>
      <c r="B147" s="21">
        <v>0.72751782851267366</v>
      </c>
      <c r="C147" s="48">
        <v>0.18601189564236553</v>
      </c>
      <c r="D147" s="48">
        <v>0.55803568692709637</v>
      </c>
      <c r="E147" s="48">
        <f ca="1">+AVERAGE($B$108:B147)</f>
        <v>0.74440474321238981</v>
      </c>
      <c r="F147" s="48">
        <f ca="1">+AVERAGE($C$108:C147)</f>
        <v>0.20415079969693864</v>
      </c>
    </row>
    <row r="148" spans="1:6" x14ac:dyDescent="0.25">
      <c r="A148" s="47">
        <v>40</v>
      </c>
      <c r="B148" s="21">
        <v>0.72183331488467228</v>
      </c>
      <c r="C148" s="48">
        <v>0.20151608193783985</v>
      </c>
      <c r="D148" s="48">
        <v>0.60454824581351863</v>
      </c>
      <c r="E148" s="48">
        <f ca="1">+AVERAGE($B$108:B148)</f>
        <v>0.7438542205702503</v>
      </c>
      <c r="F148" s="48">
        <f ca="1">+AVERAGE($C$108:C148)</f>
        <v>0.20408653828818013</v>
      </c>
    </row>
    <row r="149" spans="1:6" x14ac:dyDescent="0.25">
      <c r="A149" s="47">
        <v>41</v>
      </c>
      <c r="B149" s="21">
        <v>0.76540055716758626</v>
      </c>
      <c r="C149" s="48">
        <v>0.21844747917810067</v>
      </c>
      <c r="D149" s="48">
        <v>0.6553424375343011</v>
      </c>
      <c r="E149" s="48">
        <f ca="1">+AVERAGE($B$108:B149)</f>
        <v>0.74436722858447257</v>
      </c>
      <c r="F149" s="48">
        <f ca="1">+AVERAGE($C$108:C149)</f>
        <v>0.20442846545222584</v>
      </c>
    </row>
    <row r="150" spans="1:6" x14ac:dyDescent="0.25">
      <c r="A150" s="47">
        <v>42</v>
      </c>
      <c r="B150" s="21">
        <v>0.75583703614622721</v>
      </c>
      <c r="C150" s="48">
        <v>0.20284816063862951</v>
      </c>
      <c r="D150" s="48">
        <v>0.60854448191588784</v>
      </c>
      <c r="E150" s="48">
        <f ca="1">+AVERAGE($B$108:B150)</f>
        <v>0.74463396829521111</v>
      </c>
      <c r="F150" s="48">
        <f ca="1">+AVERAGE($C$108:C150)</f>
        <v>0.20439171417749105</v>
      </c>
    </row>
    <row r="151" spans="1:6" x14ac:dyDescent="0.25">
      <c r="A151" s="47">
        <v>43</v>
      </c>
      <c r="B151" s="21">
        <v>0.75662452632028554</v>
      </c>
      <c r="C151" s="48">
        <v>0.20886024944168716</v>
      </c>
      <c r="D151" s="48">
        <v>0.62658074832506205</v>
      </c>
      <c r="E151" s="48">
        <f ca="1">+AVERAGE($B$108:B151)</f>
        <v>0.74490648097759926</v>
      </c>
      <c r="F151" s="48">
        <f ca="1">+AVERAGE($C$108:C151)</f>
        <v>0.20449327179713184</v>
      </c>
    </row>
    <row r="152" spans="1:6" x14ac:dyDescent="0.25">
      <c r="A152" s="47">
        <v>44</v>
      </c>
      <c r="B152" s="21">
        <v>0.68119719841459536</v>
      </c>
      <c r="C152" s="48">
        <v>0.17794778042662035</v>
      </c>
      <c r="D152" s="48">
        <v>0.53384334127986066</v>
      </c>
      <c r="E152" s="48">
        <f ca="1">+AVERAGE($B$108:B152)</f>
        <v>0.7434907191428658</v>
      </c>
      <c r="F152" s="48">
        <f ca="1">+AVERAGE($C$108:C152)</f>
        <v>0.20390337198889827</v>
      </c>
    </row>
    <row r="153" spans="1:6" x14ac:dyDescent="0.25">
      <c r="A153" s="47">
        <v>45</v>
      </c>
      <c r="B153" s="21">
        <v>0.71425446103845258</v>
      </c>
      <c r="C153" s="48">
        <v>0.18871669795290269</v>
      </c>
      <c r="D153" s="48">
        <v>0.56615009385870774</v>
      </c>
      <c r="E153" s="48">
        <f ca="1">+AVERAGE($B$108:B153)</f>
        <v>0.74285514831450894</v>
      </c>
      <c r="F153" s="48">
        <f ca="1">+AVERAGE($C$108:C153)</f>
        <v>0.20357322690115923</v>
      </c>
    </row>
    <row r="154" spans="1:6" x14ac:dyDescent="0.25">
      <c r="A154" s="47">
        <v>46</v>
      </c>
      <c r="B154" s="21">
        <v>0.73083887637527845</v>
      </c>
      <c r="C154" s="48">
        <v>0.20798474815662249</v>
      </c>
      <c r="D154" s="48">
        <v>0.62395424446986691</v>
      </c>
      <c r="E154" s="48">
        <f ca="1">+AVERAGE($B$108:B154)</f>
        <v>0.74259948295409983</v>
      </c>
      <c r="F154" s="48">
        <f ca="1">+AVERAGE($C$108:C154)</f>
        <v>0.20366708905553077</v>
      </c>
    </row>
    <row r="155" spans="1:6" x14ac:dyDescent="0.25">
      <c r="A155" s="47">
        <v>47</v>
      </c>
      <c r="B155" s="21">
        <v>0.70673518882340469</v>
      </c>
      <c r="C155" s="48">
        <v>0.17891706585184131</v>
      </c>
      <c r="D155" s="48">
        <v>0.53675119755552425</v>
      </c>
      <c r="E155" s="48">
        <f ca="1">+AVERAGE($B$108:B155)</f>
        <v>0.7418523101597102</v>
      </c>
      <c r="F155" s="48">
        <f ca="1">+AVERAGE($C$108:C155)</f>
        <v>0.20315146357212058</v>
      </c>
    </row>
    <row r="156" spans="1:6" x14ac:dyDescent="0.25">
      <c r="A156" s="47">
        <v>48</v>
      </c>
      <c r="B156" s="21">
        <v>0.75778152602911619</v>
      </c>
      <c r="C156" s="48">
        <v>0.20381693091199868</v>
      </c>
      <c r="D156" s="48">
        <v>0.61145079273599479</v>
      </c>
      <c r="E156" s="48">
        <f ca="1">+AVERAGE($B$108:B156)</f>
        <v>0.74217739619786127</v>
      </c>
      <c r="F156" s="48">
        <f ca="1">+AVERAGE($C$108:C156)</f>
        <v>0.20316504453824052</v>
      </c>
    </row>
    <row r="157" spans="1:6" x14ac:dyDescent="0.25">
      <c r="A157" s="47">
        <v>49</v>
      </c>
      <c r="B157" s="21">
        <v>0.74325142927377386</v>
      </c>
      <c r="C157" s="48">
        <v>0.20300642072942987</v>
      </c>
      <c r="D157" s="48">
        <v>0.60901926218828906</v>
      </c>
      <c r="E157" s="48">
        <f ca="1">+AVERAGE($B$108:B157)</f>
        <v>0.74219887685937957</v>
      </c>
      <c r="F157" s="48">
        <f ca="1">+AVERAGE($C$108:C157)</f>
        <v>0.20316187206206432</v>
      </c>
    </row>
    <row r="158" spans="1:6" x14ac:dyDescent="0.25">
      <c r="A158" s="47">
        <v>50</v>
      </c>
      <c r="B158" s="21">
        <v>0.75854886756276929</v>
      </c>
      <c r="C158" s="48">
        <v>0.20691532300282175</v>
      </c>
      <c r="D158" s="48">
        <v>0.62074596900846568</v>
      </c>
      <c r="E158" s="48">
        <f ca="1">+AVERAGE($B$108:B158)</f>
        <v>0.74251946491238718</v>
      </c>
      <c r="F158" s="48">
        <f ca="1">+AVERAGE($C$108:C158)</f>
        <v>0.20323546913933407</v>
      </c>
    </row>
    <row r="159" spans="1:6" x14ac:dyDescent="0.25">
      <c r="A159" s="47">
        <v>51</v>
      </c>
      <c r="B159" s="21">
        <v>0.73867309732641417</v>
      </c>
      <c r="C159" s="48">
        <v>0.2018446082413406</v>
      </c>
      <c r="D159" s="48">
        <v>0.60553382472402062</v>
      </c>
      <c r="E159" s="48">
        <f ca="1">+AVERAGE($B$108:B159)</f>
        <v>0.74244549630496459</v>
      </c>
      <c r="F159" s="48">
        <f ca="1">+AVERAGE($C$108:C159)</f>
        <v>0.20320872181437266</v>
      </c>
    </row>
    <row r="160" spans="1:6" x14ac:dyDescent="0.25">
      <c r="A160" s="47">
        <v>52</v>
      </c>
      <c r="B160" s="21">
        <v>0.71873011607305592</v>
      </c>
      <c r="C160" s="48">
        <v>0.18666933247287312</v>
      </c>
      <c r="D160" s="48">
        <v>0.56000799741861973</v>
      </c>
      <c r="E160" s="48">
        <f ca="1">+AVERAGE($B$108:B160)</f>
        <v>0.74199803630058891</v>
      </c>
      <c r="F160" s="48">
        <f ca="1">+AVERAGE($C$108:C160)</f>
        <v>0.20289665786453304</v>
      </c>
    </row>
    <row r="161" spans="1:6" x14ac:dyDescent="0.25">
      <c r="A161" s="47">
        <v>53</v>
      </c>
      <c r="B161" s="21">
        <v>0.7599705749133685</v>
      </c>
      <c r="C161" s="48">
        <v>0.20953364466103913</v>
      </c>
      <c r="D161" s="48">
        <v>0.62860093398311567</v>
      </c>
      <c r="E161" s="48">
        <f ca="1">+AVERAGE($B$108:B161)</f>
        <v>0.74233086108971447</v>
      </c>
      <c r="F161" s="48">
        <f ca="1">+AVERAGE($C$108:C161)</f>
        <v>0.20301956502743132</v>
      </c>
    </row>
    <row r="162" spans="1:6" x14ac:dyDescent="0.25">
      <c r="A162" s="47">
        <v>54</v>
      </c>
      <c r="B162" s="21">
        <v>0.70056895393089114</v>
      </c>
      <c r="C162" s="48">
        <v>0.17882421351655145</v>
      </c>
      <c r="D162" s="48">
        <v>0.53647264054965382</v>
      </c>
      <c r="E162" s="48">
        <f ca="1">+AVERAGE($B$108:B162)</f>
        <v>0.7415715536868267</v>
      </c>
      <c r="F162" s="48">
        <f ca="1">+AVERAGE($C$108:C162)</f>
        <v>0.2025796495454153</v>
      </c>
    </row>
    <row r="163" spans="1:6" x14ac:dyDescent="0.25">
      <c r="A163" s="47">
        <v>55</v>
      </c>
      <c r="B163" s="21">
        <v>0.7132733690013775</v>
      </c>
      <c r="C163" s="48">
        <v>0.19823254784758829</v>
      </c>
      <c r="D163" s="48">
        <v>0.594697643542765</v>
      </c>
      <c r="E163" s="48">
        <f ca="1">+AVERAGE($B$108:B163)</f>
        <v>0.74106622896030083</v>
      </c>
      <c r="F163" s="48">
        <f ca="1">+AVERAGE($C$108:C163)</f>
        <v>0.2025020227293827</v>
      </c>
    </row>
    <row r="164" spans="1:6" x14ac:dyDescent="0.25">
      <c r="A164" s="47">
        <v>56</v>
      </c>
      <c r="B164" s="21">
        <v>0.73553443539824104</v>
      </c>
      <c r="C164" s="48">
        <v>0.19324837590293567</v>
      </c>
      <c r="D164" s="48">
        <v>0.57974512770880704</v>
      </c>
      <c r="E164" s="48">
        <f ca="1">+AVERAGE($B$108:B164)</f>
        <v>0.7409691799504402</v>
      </c>
      <c r="F164" s="48">
        <f ca="1">+AVERAGE($C$108:C164)</f>
        <v>0.20233967804821695</v>
      </c>
    </row>
    <row r="165" spans="1:6" x14ac:dyDescent="0.25">
      <c r="A165" s="47">
        <v>57</v>
      </c>
      <c r="B165" s="21">
        <v>0.79957475239693787</v>
      </c>
      <c r="C165" s="48">
        <v>0.24556548710894707</v>
      </c>
      <c r="D165" s="48">
        <v>0.7366964613268403</v>
      </c>
      <c r="E165" s="48">
        <f ca="1">+AVERAGE($B$108:B165)</f>
        <v>0.74197962085469016</v>
      </c>
      <c r="F165" s="48">
        <f ca="1">+AVERAGE($C$108:C165)</f>
        <v>0.20308495061822956</v>
      </c>
    </row>
    <row r="166" spans="1:6" x14ac:dyDescent="0.25">
      <c r="A166" s="47">
        <v>58</v>
      </c>
      <c r="B166" s="21">
        <v>0.7187964434910793</v>
      </c>
      <c r="C166" s="48">
        <v>0.19455193554827799</v>
      </c>
      <c r="D166" s="48">
        <v>0.58365580664483196</v>
      </c>
      <c r="E166" s="48">
        <f ca="1">+AVERAGE($B$108:B166)</f>
        <v>0.74158668564513741</v>
      </c>
      <c r="F166" s="48">
        <f ca="1">+AVERAGE($C$108:C166)</f>
        <v>0.20294032324416258</v>
      </c>
    </row>
    <row r="167" spans="1:6" x14ac:dyDescent="0.25">
      <c r="A167" s="47">
        <v>59</v>
      </c>
      <c r="B167" s="21">
        <v>0.69599312631708077</v>
      </c>
      <c r="C167" s="48">
        <v>0.17257905475966828</v>
      </c>
      <c r="D167" s="48">
        <v>0.51773716427900507</v>
      </c>
      <c r="E167" s="48">
        <f ca="1">+AVERAGE($B$108:B167)</f>
        <v>0.7408267929896698</v>
      </c>
      <c r="F167" s="48">
        <f ca="1">+AVERAGE($C$108:C167)</f>
        <v>0.20243430210275432</v>
      </c>
    </row>
    <row r="168" spans="1:6" x14ac:dyDescent="0.25">
      <c r="A168" s="47">
        <v>60</v>
      </c>
      <c r="B168" s="21">
        <v>0.75340733455911479</v>
      </c>
      <c r="C168" s="48">
        <v>0.20991343840423912</v>
      </c>
      <c r="D168" s="48">
        <v>0.62974031521271667</v>
      </c>
      <c r="E168" s="48">
        <f ca="1">+AVERAGE($B$108:B168)</f>
        <v>0.74103303137605403</v>
      </c>
      <c r="F168" s="48">
        <f ca="1">+AVERAGE($C$108:C168)</f>
        <v>0.20255691089458194</v>
      </c>
    </row>
    <row r="169" spans="1:6" x14ac:dyDescent="0.25">
      <c r="A169" s="47">
        <v>61</v>
      </c>
      <c r="B169" s="21">
        <v>0.71718880783082184</v>
      </c>
      <c r="C169" s="48">
        <v>0.19004911641182479</v>
      </c>
      <c r="D169" s="48">
        <v>0.5701473492354745</v>
      </c>
      <c r="E169" s="48">
        <f ca="1">+AVERAGE($B$108:B169)</f>
        <v>0.74064844712532452</v>
      </c>
      <c r="F169" s="48">
        <f ca="1">+AVERAGE($C$108:C169)</f>
        <v>0.2023551722738923</v>
      </c>
    </row>
    <row r="170" spans="1:6" x14ac:dyDescent="0.25">
      <c r="A170" s="47">
        <v>62</v>
      </c>
      <c r="B170" s="21">
        <v>0.76105496398719064</v>
      </c>
      <c r="C170" s="48">
        <v>0.21651216153077968</v>
      </c>
      <c r="D170" s="48">
        <v>0.64953648459233848</v>
      </c>
      <c r="E170" s="48">
        <f ca="1">+AVERAGE($B$108:B170)</f>
        <v>0.7409723600913859</v>
      </c>
      <c r="F170" s="48">
        <f ca="1">+AVERAGE($C$108:C170)</f>
        <v>0.202579886389081</v>
      </c>
    </row>
    <row r="171" spans="1:6" x14ac:dyDescent="0.25">
      <c r="A171" s="47">
        <v>63</v>
      </c>
      <c r="B171" s="21">
        <v>0.76879971691973115</v>
      </c>
      <c r="C171" s="48">
        <v>0.20906408941901389</v>
      </c>
      <c r="D171" s="48">
        <v>0.62719226825704277</v>
      </c>
      <c r="E171" s="48">
        <f ca="1">+AVERAGE($B$108:B171)</f>
        <v>0.74140716254182881</v>
      </c>
      <c r="F171" s="48">
        <f ca="1">+AVERAGE($C$108:C171)</f>
        <v>0.2026812020614237</v>
      </c>
    </row>
    <row r="172" spans="1:6" x14ac:dyDescent="0.25">
      <c r="A172" s="47">
        <v>64</v>
      </c>
      <c r="B172" s="21">
        <v>0.76820201853323167</v>
      </c>
      <c r="C172" s="48">
        <v>0.21805608635536686</v>
      </c>
      <c r="D172" s="48">
        <v>0.65416825906609999</v>
      </c>
      <c r="E172" s="48">
        <f ca="1">+AVERAGE($B$108:B172)</f>
        <v>0.74181939109554274</v>
      </c>
      <c r="F172" s="48">
        <f ca="1">+AVERAGE($C$108:C172)</f>
        <v>0.20291773874286897</v>
      </c>
    </row>
    <row r="173" spans="1:6" x14ac:dyDescent="0.25">
      <c r="A173" s="47">
        <v>65</v>
      </c>
      <c r="B173" s="21">
        <v>0.74702017337959881</v>
      </c>
      <c r="C173" s="48">
        <v>0.18918820129240504</v>
      </c>
      <c r="D173" s="48">
        <v>0.56756460387721608</v>
      </c>
      <c r="E173" s="48">
        <f ca="1">+AVERAGE($B$108:B173)</f>
        <v>0.74189819082711927</v>
      </c>
      <c r="F173" s="48">
        <f ca="1">+AVERAGE($C$108:C173)</f>
        <v>0.20270971544816496</v>
      </c>
    </row>
    <row r="174" spans="1:6" x14ac:dyDescent="0.25">
      <c r="A174" s="47">
        <v>66</v>
      </c>
      <c r="B174" s="21">
        <v>0.7805431745267134</v>
      </c>
      <c r="C174" s="48">
        <v>0.21277168306068439</v>
      </c>
      <c r="D174" s="48">
        <v>0.63831504918205229</v>
      </c>
      <c r="E174" s="48">
        <f ca="1">+AVERAGE($B$108:B174)</f>
        <v>0.7424749816286057</v>
      </c>
      <c r="F174" s="48">
        <f ca="1">+AVERAGE($C$108:C174)</f>
        <v>0.20285989406924734</v>
      </c>
    </row>
    <row r="175" spans="1:6" x14ac:dyDescent="0.25">
      <c r="A175" s="47">
        <v>67</v>
      </c>
      <c r="B175" s="21">
        <v>0.72761082219190976</v>
      </c>
      <c r="C175" s="48">
        <v>0.2163750903271365</v>
      </c>
      <c r="D175" s="48">
        <v>0.64912527098140993</v>
      </c>
      <c r="E175" s="48">
        <f ca="1">+AVERAGE($B$108:B175)</f>
        <v>0.74225639104865437</v>
      </c>
      <c r="F175" s="48">
        <f ca="1">+AVERAGE($C$108:C175)</f>
        <v>0.20305864695539277</v>
      </c>
    </row>
    <row r="176" spans="1:6" x14ac:dyDescent="0.25">
      <c r="A176" s="47">
        <v>68</v>
      </c>
      <c r="B176" s="21">
        <v>0.74767685374489046</v>
      </c>
      <c r="C176" s="48">
        <v>0.2109253759868287</v>
      </c>
      <c r="D176" s="48">
        <v>0.63277612796048555</v>
      </c>
      <c r="E176" s="48">
        <f ca="1">+AVERAGE($B$108:B176)</f>
        <v>0.74233494847903458</v>
      </c>
      <c r="F176" s="48">
        <f ca="1">+AVERAGE($C$108:C176)</f>
        <v>0.20317265752106575</v>
      </c>
    </row>
    <row r="177" spans="1:6" x14ac:dyDescent="0.25">
      <c r="A177" s="47">
        <v>69</v>
      </c>
      <c r="B177" s="21">
        <v>0.72970621371639754</v>
      </c>
      <c r="C177" s="48">
        <v>0.20036545036638279</v>
      </c>
      <c r="D177" s="48">
        <v>0.60109635109914794</v>
      </c>
      <c r="E177" s="48">
        <f ca="1">+AVERAGE($B$108:B177)</f>
        <v>0.74215453798242548</v>
      </c>
      <c r="F177" s="48">
        <f ca="1">+AVERAGE($C$108:C177)</f>
        <v>0.20313255456171314</v>
      </c>
    </row>
    <row r="178" spans="1:6" x14ac:dyDescent="0.25">
      <c r="A178" s="47">
        <v>70</v>
      </c>
      <c r="B178" s="21">
        <v>0.68445463376910931</v>
      </c>
      <c r="C178" s="48">
        <v>0.18102028710553775</v>
      </c>
      <c r="D178" s="48">
        <v>0.5430608613166138</v>
      </c>
      <c r="E178" s="48">
        <f ca="1">+AVERAGE($B$108:B178)</f>
        <v>0.74134186327519569</v>
      </c>
      <c r="F178" s="48">
        <f ca="1">+AVERAGE($C$108:C178)</f>
        <v>0.20282111417500645</v>
      </c>
    </row>
    <row r="179" spans="1:6" x14ac:dyDescent="0.25">
      <c r="A179" s="47">
        <v>71</v>
      </c>
      <c r="B179" s="21">
        <v>0.73088500133216727</v>
      </c>
      <c r="C179" s="48">
        <v>0.19684034033357747</v>
      </c>
      <c r="D179" s="48">
        <v>0.59052102100073134</v>
      </c>
      <c r="E179" s="48">
        <f ca="1">+AVERAGE($B$108:B179)</f>
        <v>0.74119662908154249</v>
      </c>
      <c r="F179" s="48">
        <f ca="1">+AVERAGE($C$108:C179)</f>
        <v>0.20273804787165328</v>
      </c>
    </row>
    <row r="180" spans="1:6" x14ac:dyDescent="0.25">
      <c r="A180" s="47">
        <v>72</v>
      </c>
      <c r="B180" s="21">
        <v>0.73907622293900943</v>
      </c>
      <c r="C180" s="48">
        <v>0.20922615713789913</v>
      </c>
      <c r="D180" s="48">
        <v>0.62767847141369459</v>
      </c>
      <c r="E180" s="48">
        <f ca="1">+AVERAGE($B$108:B180)</f>
        <v>0.74116758242205583</v>
      </c>
      <c r="F180" s="48">
        <f ca="1">+AVERAGE($C$108:C180)</f>
        <v>0.2028269260807799</v>
      </c>
    </row>
    <row r="181" spans="1:6" x14ac:dyDescent="0.25">
      <c r="A181" s="47">
        <v>73</v>
      </c>
      <c r="B181" s="21">
        <v>0.75288737006477746</v>
      </c>
      <c r="C181" s="48">
        <v>0.20567864268520122</v>
      </c>
      <c r="D181" s="48">
        <v>0.61703592805560348</v>
      </c>
      <c r="E181" s="48">
        <f ca="1">+AVERAGE($B$108:B181)</f>
        <v>0.74132595793074119</v>
      </c>
      <c r="F181" s="48">
        <f ca="1">+AVERAGE($C$108:C181)</f>
        <v>0.20286546279165049</v>
      </c>
    </row>
    <row r="182" spans="1:6" x14ac:dyDescent="0.25">
      <c r="A182" s="47">
        <v>74</v>
      </c>
      <c r="B182" s="21">
        <v>0.71391591730605519</v>
      </c>
      <c r="C182" s="48">
        <v>0.19798507524318473</v>
      </c>
      <c r="D182" s="48">
        <v>0.59395522572955395</v>
      </c>
      <c r="E182" s="48">
        <f ca="1">+AVERAGE($B$108:B182)</f>
        <v>0.7409604907224121</v>
      </c>
      <c r="F182" s="48">
        <f ca="1">+AVERAGE($C$108:C182)</f>
        <v>0.20280039095767094</v>
      </c>
    </row>
    <row r="183" spans="1:6" x14ac:dyDescent="0.25">
      <c r="A183" s="47">
        <v>75</v>
      </c>
      <c r="B183" s="21">
        <v>0.72478771278853882</v>
      </c>
      <c r="C183" s="48">
        <v>0.19258603820195333</v>
      </c>
      <c r="D183" s="48">
        <v>0.57775811460585758</v>
      </c>
      <c r="E183" s="48">
        <f ca="1">+AVERAGE($B$108:B183)</f>
        <v>0.74074769101275584</v>
      </c>
      <c r="F183" s="48">
        <f ca="1">+AVERAGE($C$108:C183)</f>
        <v>0.20266599157930623</v>
      </c>
    </row>
    <row r="184" spans="1:6" x14ac:dyDescent="0.25">
      <c r="A184" s="47">
        <v>76</v>
      </c>
      <c r="B184" s="21">
        <v>0.77980520630595096</v>
      </c>
      <c r="C184" s="48">
        <v>0.20439151087754356</v>
      </c>
      <c r="D184" s="48">
        <v>0.61317453263263022</v>
      </c>
      <c r="E184" s="48">
        <f ca="1">+AVERAGE($B$108:B184)</f>
        <v>0.74125493147110899</v>
      </c>
      <c r="F184" s="48">
        <f ca="1">+AVERAGE($C$108:C184)</f>
        <v>0.20268840092084181</v>
      </c>
    </row>
    <row r="185" spans="1:6" x14ac:dyDescent="0.25">
      <c r="A185" s="47">
        <v>77</v>
      </c>
      <c r="B185" s="21">
        <v>0.69176320156507787</v>
      </c>
      <c r="C185" s="48">
        <v>0.18737305955067596</v>
      </c>
      <c r="D185" s="48">
        <v>0.56211917865202821</v>
      </c>
      <c r="E185" s="48">
        <f ca="1">+AVERAGE($B$108:B185)</f>
        <v>0.74062042211333945</v>
      </c>
      <c r="F185" s="48">
        <f ca="1">+AVERAGE($C$108:C185)</f>
        <v>0.20249205039045506</v>
      </c>
    </row>
    <row r="186" spans="1:6" x14ac:dyDescent="0.25">
      <c r="A186" s="47">
        <v>78</v>
      </c>
      <c r="B186" s="21">
        <v>0.74838226783634698</v>
      </c>
      <c r="C186" s="48">
        <v>0.19624255073222574</v>
      </c>
      <c r="D186" s="48">
        <v>0.58872765219667678</v>
      </c>
      <c r="E186" s="48">
        <f ca="1">+AVERAGE($B$108:B186)</f>
        <v>0.74071867332502306</v>
      </c>
      <c r="F186" s="48">
        <f ca="1">+AVERAGE($C$108:C186)</f>
        <v>0.20241294279984456</v>
      </c>
    </row>
    <row r="187" spans="1:6" x14ac:dyDescent="0.25">
      <c r="A187" s="47">
        <v>79</v>
      </c>
      <c r="B187" s="21">
        <v>0.71792924507024058</v>
      </c>
      <c r="C187" s="48">
        <v>0.19056979636633761</v>
      </c>
      <c r="D187" s="48">
        <v>0.57170938909901281</v>
      </c>
      <c r="E187" s="48">
        <f ca="1">+AVERAGE($B$108:B187)</f>
        <v>0.74043380547183824</v>
      </c>
      <c r="F187" s="48">
        <f ca="1">+AVERAGE($C$108:C187)</f>
        <v>0.20226490346942572</v>
      </c>
    </row>
    <row r="188" spans="1:6" x14ac:dyDescent="0.25">
      <c r="A188" s="47">
        <v>80</v>
      </c>
      <c r="B188" s="21">
        <v>0.72625689614870503</v>
      </c>
      <c r="C188" s="48">
        <v>0.18582628991864503</v>
      </c>
      <c r="D188" s="48">
        <v>0.55747886975593453</v>
      </c>
      <c r="E188" s="48">
        <f ca="1">+AVERAGE($B$108:B188)</f>
        <v>0.74025878189994776</v>
      </c>
      <c r="F188" s="48">
        <f ca="1">+AVERAGE($C$108:C188)</f>
        <v>0.20206195762311976</v>
      </c>
    </row>
    <row r="189" spans="1:6" x14ac:dyDescent="0.25">
      <c r="A189" s="47">
        <v>81</v>
      </c>
      <c r="B189" s="21">
        <v>0.7233349695183684</v>
      </c>
      <c r="C189" s="48">
        <v>0.19860988603844837</v>
      </c>
      <c r="D189" s="48">
        <v>0.59582965811534483</v>
      </c>
      <c r="E189" s="48">
        <f ca="1">+AVERAGE($B$108:B189)</f>
        <v>0.74005239394407485</v>
      </c>
      <c r="F189" s="48">
        <f ca="1">+AVERAGE($C$108:C189)</f>
        <v>0.20201985918916035</v>
      </c>
    </row>
    <row r="190" spans="1:6" x14ac:dyDescent="0.25">
      <c r="A190" s="47">
        <v>82</v>
      </c>
      <c r="B190" s="21">
        <v>0.73679668894281758</v>
      </c>
      <c r="C190" s="48">
        <v>0.20315639585948525</v>
      </c>
      <c r="D190" s="48">
        <v>0.6094691875784537</v>
      </c>
      <c r="E190" s="48">
        <f ca="1">+AVERAGE($B$108:B190)</f>
        <v>0.7400131685826139</v>
      </c>
      <c r="F190" s="48">
        <f ca="1">+AVERAGE($C$108:C190)</f>
        <v>0.20203355240205581</v>
      </c>
    </row>
    <row r="191" spans="1:6" x14ac:dyDescent="0.25">
      <c r="A191" s="47">
        <v>83</v>
      </c>
      <c r="B191" s="21">
        <v>0.69532673009245705</v>
      </c>
      <c r="C191" s="48">
        <v>0.19202175023674284</v>
      </c>
      <c r="D191" s="48">
        <v>0.57606525071022874</v>
      </c>
      <c r="E191" s="48">
        <f ca="1">+AVERAGE($B$108:B191)</f>
        <v>0.73948118717201672</v>
      </c>
      <c r="F191" s="48">
        <f ca="1">+AVERAGE($C$108:C191)</f>
        <v>0.2019143642810402</v>
      </c>
    </row>
    <row r="192" spans="1:6" x14ac:dyDescent="0.25">
      <c r="A192" s="47">
        <v>84</v>
      </c>
      <c r="B192" s="21">
        <v>0.72063940321785347</v>
      </c>
      <c r="C192" s="48">
        <v>0.19726510504700331</v>
      </c>
      <c r="D192" s="48">
        <v>0.59179531514100991</v>
      </c>
      <c r="E192" s="48">
        <f ca="1">+AVERAGE($B$108:B192)</f>
        <v>0.73925951912549714</v>
      </c>
      <c r="F192" s="48">
        <f ca="1">+AVERAGE($C$108:C192)</f>
        <v>0.20185966711358092</v>
      </c>
    </row>
    <row r="193" spans="1:6" x14ac:dyDescent="0.25">
      <c r="A193" s="47">
        <v>85</v>
      </c>
      <c r="B193" s="21">
        <v>0.76915701869149899</v>
      </c>
      <c r="C193" s="48">
        <v>0.2012629746944519</v>
      </c>
      <c r="D193" s="48">
        <v>0.60378892408335583</v>
      </c>
      <c r="E193" s="48">
        <f ca="1">+AVERAGE($B$108:B193)</f>
        <v>0.73960716446928787</v>
      </c>
      <c r="F193" s="48">
        <f ca="1">+AVERAGE($C$108:C193)</f>
        <v>0.20185272882963756</v>
      </c>
    </row>
    <row r="194" spans="1:6" x14ac:dyDescent="0.25">
      <c r="A194" s="47">
        <v>86</v>
      </c>
      <c r="B194" s="21">
        <v>0.71769075265993909</v>
      </c>
      <c r="C194" s="48">
        <v>0.17727016278769783</v>
      </c>
      <c r="D194" s="48">
        <v>0.53181048836309319</v>
      </c>
      <c r="E194" s="48">
        <f ca="1">+AVERAGE($B$108:B194)</f>
        <v>0.73935525168987015</v>
      </c>
      <c r="F194" s="48">
        <f ca="1">+AVERAGE($C$108:C194)</f>
        <v>0.20157017059927043</v>
      </c>
    </row>
    <row r="195" spans="1:6" x14ac:dyDescent="0.25">
      <c r="A195" s="47">
        <v>87</v>
      </c>
      <c r="B195" s="21">
        <v>0.70435879349830999</v>
      </c>
      <c r="C195" s="48">
        <v>0.17097378573507932</v>
      </c>
      <c r="D195" s="48">
        <v>0.5129213572052379</v>
      </c>
      <c r="E195" s="48">
        <f ca="1">+AVERAGE($B$108:B195)</f>
        <v>0.73895756466496609</v>
      </c>
      <c r="F195" s="48">
        <f ca="1">+AVERAGE($C$108:C195)</f>
        <v>0.20122248440763188</v>
      </c>
    </row>
    <row r="196" spans="1:6" x14ac:dyDescent="0.25">
      <c r="A196" s="47">
        <v>88</v>
      </c>
      <c r="B196" s="21">
        <v>0.73636635736038003</v>
      </c>
      <c r="C196" s="48">
        <v>0.18782934928484304</v>
      </c>
      <c r="D196" s="48">
        <v>0.56348804785452922</v>
      </c>
      <c r="E196" s="48">
        <f ca="1">+AVERAGE($B$108:B196)</f>
        <v>0.73892844997615059</v>
      </c>
      <c r="F196" s="48">
        <f ca="1">+AVERAGE($C$108:C196)</f>
        <v>0.2010719997433309</v>
      </c>
    </row>
    <row r="197" spans="1:6" x14ac:dyDescent="0.25">
      <c r="A197" s="47">
        <v>89</v>
      </c>
      <c r="B197" s="21">
        <v>0.72743331609554129</v>
      </c>
      <c r="C197" s="48">
        <v>0.19186854221266111</v>
      </c>
      <c r="D197" s="48">
        <v>0.57560562663798376</v>
      </c>
      <c r="E197" s="48">
        <f ca="1">+AVERAGE($B$108:B197)</f>
        <v>0.73880072626636606</v>
      </c>
      <c r="F197" s="48">
        <f ca="1">+AVERAGE($C$108:C197)</f>
        <v>0.20096973910410121</v>
      </c>
    </row>
    <row r="198" spans="1:6" x14ac:dyDescent="0.25">
      <c r="A198" s="47">
        <v>90</v>
      </c>
      <c r="B198" s="21">
        <v>0.74570991636464812</v>
      </c>
      <c r="C198" s="48">
        <v>0.19433835016682</v>
      </c>
      <c r="D198" s="48">
        <v>0.58301505050045987</v>
      </c>
      <c r="E198" s="48">
        <f ca="1">+AVERAGE($B$108:B198)</f>
        <v>0.73887665143228121</v>
      </c>
      <c r="F198" s="48">
        <f ca="1">+AVERAGE($C$108:C198)</f>
        <v>0.20089686669819701</v>
      </c>
    </row>
    <row r="199" spans="1:6" x14ac:dyDescent="0.25">
      <c r="A199" s="47">
        <v>91</v>
      </c>
      <c r="B199" s="21">
        <v>0.76853958104723341</v>
      </c>
      <c r="C199" s="48">
        <v>0.20590911390952962</v>
      </c>
      <c r="D199" s="48">
        <v>0.61772734172858967</v>
      </c>
      <c r="E199" s="48">
        <f ca="1">+AVERAGE($B$108:B199)</f>
        <v>0.73919907458026979</v>
      </c>
      <c r="F199" s="48">
        <f ca="1">+AVERAGE($C$108:C199)</f>
        <v>0.20095134764614631</v>
      </c>
    </row>
    <row r="200" spans="1:6" x14ac:dyDescent="0.25">
      <c r="A200" s="47">
        <v>92</v>
      </c>
      <c r="B200" s="21">
        <v>0.73647097051062782</v>
      </c>
      <c r="C200" s="48">
        <v>0.19605259433948538</v>
      </c>
      <c r="D200" s="48">
        <v>0.58815778301845567</v>
      </c>
      <c r="E200" s="48">
        <f ca="1">+AVERAGE($B$108:B200)</f>
        <v>0.73916974012790804</v>
      </c>
      <c r="F200" s="48">
        <f ca="1">+AVERAGE($C$108:C200)</f>
        <v>0.20089867287940799</v>
      </c>
    </row>
    <row r="201" spans="1:6" x14ac:dyDescent="0.25">
      <c r="A201" s="47">
        <v>93</v>
      </c>
      <c r="B201" s="21">
        <v>0.74203438420209833</v>
      </c>
      <c r="C201" s="48">
        <v>0.20472918958631323</v>
      </c>
      <c r="D201" s="48">
        <v>0.61418756875894043</v>
      </c>
      <c r="E201" s="48">
        <f ca="1">+AVERAGE($B$108:B201)</f>
        <v>0.73920021506486755</v>
      </c>
      <c r="F201" s="48">
        <f ca="1">+AVERAGE($C$108:C201)</f>
        <v>0.20093942305714102</v>
      </c>
    </row>
    <row r="202" spans="1:6" x14ac:dyDescent="0.25">
      <c r="A202" s="47">
        <v>94</v>
      </c>
      <c r="B202" s="21">
        <v>0.73147721108983632</v>
      </c>
      <c r="C202" s="48">
        <v>0.19721913980171218</v>
      </c>
      <c r="D202" s="48">
        <v>0.59165741940513517</v>
      </c>
      <c r="E202" s="48">
        <f ca="1">+AVERAGE($B$108:B202)</f>
        <v>0.73911892028618298</v>
      </c>
      <c r="F202" s="48">
        <f ca="1">+AVERAGE($C$108:C202)</f>
        <v>0.20090026218076812</v>
      </c>
    </row>
    <row r="203" spans="1:6" x14ac:dyDescent="0.25">
      <c r="A203" s="47">
        <v>95</v>
      </c>
      <c r="B203" s="21">
        <v>0.73560617339275625</v>
      </c>
      <c r="C203" s="48">
        <v>0.19053193767803264</v>
      </c>
      <c r="D203" s="48">
        <v>0.57159581303409779</v>
      </c>
      <c r="E203" s="48">
        <f ca="1">+AVERAGE($B$108:B203)</f>
        <v>0.73908232917270977</v>
      </c>
      <c r="F203" s="48">
        <f ca="1">+AVERAGE($C$108:C203)</f>
        <v>0.20079225880053128</v>
      </c>
    </row>
    <row r="204" spans="1:6" x14ac:dyDescent="0.25">
      <c r="A204" s="47">
        <v>96</v>
      </c>
      <c r="B204" s="21">
        <v>0.73218068867486796</v>
      </c>
      <c r="C204" s="48">
        <v>0.19561381106966294</v>
      </c>
      <c r="D204" s="48">
        <v>0.58684143320898818</v>
      </c>
      <c r="E204" s="48">
        <f ca="1">+AVERAGE($B$108:B204)</f>
        <v>0.73901117823974238</v>
      </c>
      <c r="F204" s="48">
        <f ca="1">+AVERAGE($C$108:C204)</f>
        <v>0.20073887274145016</v>
      </c>
    </row>
    <row r="205" spans="1:6" x14ac:dyDescent="0.25">
      <c r="A205" s="47">
        <v>97</v>
      </c>
      <c r="B205" s="21">
        <v>0.72578870409486096</v>
      </c>
      <c r="C205" s="21">
        <v>0.19168111619223491</v>
      </c>
      <c r="D205" s="21">
        <v>0.57504334857670503</v>
      </c>
      <c r="E205" s="48">
        <f ca="1">+AVERAGE($B$108:B205)</f>
        <v>0.73887625503418242</v>
      </c>
      <c r="F205" s="48">
        <f ca="1">+AVERAGE($C$108:C205)</f>
        <v>0.20064644665421327</v>
      </c>
    </row>
    <row r="206" spans="1:6" x14ac:dyDescent="0.25">
      <c r="A206" s="47">
        <v>98</v>
      </c>
      <c r="B206" s="21">
        <v>0.74914317211402626</v>
      </c>
      <c r="C206" s="21">
        <v>0.20207518016692447</v>
      </c>
      <c r="D206" s="21">
        <v>0.60622554050077437</v>
      </c>
      <c r="E206" s="48">
        <f ca="1">+AVERAGE($B$108:B206)</f>
        <v>0.73897996126731225</v>
      </c>
      <c r="F206" s="48">
        <f ca="1">+AVERAGE($C$108:C206)</f>
        <v>0.20066087830585683</v>
      </c>
    </row>
    <row r="207" spans="1:6" x14ac:dyDescent="0.25">
      <c r="A207" s="47">
        <v>99</v>
      </c>
      <c r="B207" s="21">
        <v>0.68239028655085754</v>
      </c>
      <c r="C207" s="21">
        <v>0.17862090448149401</v>
      </c>
      <c r="D207" s="21">
        <v>0.53586271344448178</v>
      </c>
      <c r="E207" s="48">
        <f ca="1">+AVERAGE($B$108:B207)</f>
        <v>0.73841406452014768</v>
      </c>
      <c r="F207" s="48">
        <f ca="1">+AVERAGE($C$108:C207)</f>
        <v>0.20044047856761321</v>
      </c>
    </row>
    <row r="208" spans="1:6" x14ac:dyDescent="0.25">
      <c r="A208" s="47">
        <v>100</v>
      </c>
      <c r="B208" s="21">
        <v>0.75768311600094918</v>
      </c>
      <c r="C208" s="21">
        <v>0.20746375644021744</v>
      </c>
      <c r="D208" s="21">
        <v>0.62239126932065092</v>
      </c>
      <c r="E208" s="48">
        <f ca="1">+AVERAGE($B$108:B208)</f>
        <v>0.7386048472080764</v>
      </c>
      <c r="F208" s="48">
        <f ca="1">+AVERAGE($C$108:C208)</f>
        <v>0.20051001597229243</v>
      </c>
    </row>
    <row r="209" spans="4:4" x14ac:dyDescent="0.25">
      <c r="D209" s="65">
        <f ca="1">AVERAGE(D108:D208)</f>
        <v>0.60153004791687692</v>
      </c>
    </row>
  </sheetData>
  <mergeCells count="9">
    <mergeCell ref="A101:B101"/>
    <mergeCell ref="D32:D34"/>
    <mergeCell ref="A14:H14"/>
    <mergeCell ref="E32:E34"/>
    <mergeCell ref="F32:F34"/>
    <mergeCell ref="D18:D20"/>
    <mergeCell ref="E18:E20"/>
    <mergeCell ref="F18:F20"/>
    <mergeCell ref="A28:H2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3:AB44"/>
  <sheetViews>
    <sheetView tabSelected="1" topLeftCell="A11" zoomScale="85" zoomScaleNormal="85" workbookViewId="0">
      <selection activeCell="O41" sqref="O41"/>
    </sheetView>
  </sheetViews>
  <sheetFormatPr baseColWidth="10" defaultRowHeight="15" x14ac:dyDescent="0.25"/>
  <cols>
    <col min="3" max="3" width="7.28515625" bestFit="1" customWidth="1"/>
    <col min="4" max="4" width="11.85546875" bestFit="1" customWidth="1"/>
    <col min="5" max="5" width="11" bestFit="1" customWidth="1"/>
    <col min="6" max="6" width="43.140625" bestFit="1" customWidth="1"/>
    <col min="7" max="7" width="13.5703125" bestFit="1" customWidth="1"/>
    <col min="8" max="8" width="32.42578125" bestFit="1" customWidth="1"/>
    <col min="11" max="11" width="7.28515625" bestFit="1" customWidth="1"/>
    <col min="12" max="12" width="13.5703125" bestFit="1" customWidth="1"/>
    <col min="13" max="13" width="43.140625" bestFit="1" customWidth="1"/>
    <col min="14" max="14" width="11.85546875" bestFit="1" customWidth="1"/>
    <col min="15" max="15" width="11" bestFit="1" customWidth="1"/>
    <col min="16" max="16" width="7.28515625" bestFit="1" customWidth="1"/>
    <col min="17" max="17" width="11.85546875" bestFit="1" customWidth="1"/>
    <col min="18" max="18" width="9.85546875" bestFit="1" customWidth="1"/>
    <col min="19" max="19" width="13.5703125" bestFit="1" customWidth="1"/>
    <col min="20" max="21" width="29.140625" bestFit="1" customWidth="1"/>
    <col min="22" max="22" width="9.85546875" bestFit="1" customWidth="1"/>
    <col min="23" max="23" width="13.5703125" bestFit="1" customWidth="1"/>
    <col min="24" max="24" width="2" bestFit="1" customWidth="1"/>
    <col min="25" max="25" width="13.5703125" bestFit="1" customWidth="1"/>
    <col min="26" max="26" width="11.85546875" bestFit="1" customWidth="1"/>
    <col min="27" max="27" width="13" bestFit="1" customWidth="1"/>
    <col min="28" max="28" width="75.140625" bestFit="1" customWidth="1"/>
    <col min="29" max="29" width="6.140625" bestFit="1" customWidth="1"/>
    <col min="30" max="30" width="11.85546875" bestFit="1" customWidth="1"/>
    <col min="31" max="31" width="13" bestFit="1" customWidth="1"/>
    <col min="32" max="32" width="53.85546875" bestFit="1" customWidth="1"/>
  </cols>
  <sheetData>
    <row r="13" spans="15:28" x14ac:dyDescent="0.25">
      <c r="O13" s="53" t="s">
        <v>121</v>
      </c>
      <c r="P13" s="53"/>
      <c r="Q13" s="53" t="s">
        <v>122</v>
      </c>
      <c r="R13" t="s">
        <v>123</v>
      </c>
      <c r="S13" s="53" t="s">
        <v>124</v>
      </c>
      <c r="T13" s="53" t="s">
        <v>128</v>
      </c>
      <c r="W13" s="53" t="s">
        <v>121</v>
      </c>
      <c r="X13" s="53"/>
      <c r="Y13" s="53" t="s">
        <v>122</v>
      </c>
      <c r="Z13" t="s">
        <v>123</v>
      </c>
      <c r="AA13" s="53" t="s">
        <v>124</v>
      </c>
      <c r="AB13" s="53" t="s">
        <v>128</v>
      </c>
    </row>
    <row r="14" spans="15:28" x14ac:dyDescent="0.25">
      <c r="O14">
        <v>0.19800000000000001</v>
      </c>
      <c r="P14" t="s">
        <v>120</v>
      </c>
      <c r="Q14">
        <v>0.05</v>
      </c>
      <c r="R14" t="b">
        <f>O14&lt;Q14</f>
        <v>0</v>
      </c>
      <c r="S14" t="s">
        <v>119</v>
      </c>
      <c r="T14" t="s">
        <v>129</v>
      </c>
      <c r="W14">
        <v>0.39500000000000002</v>
      </c>
      <c r="X14" t="s">
        <v>120</v>
      </c>
      <c r="Y14">
        <v>0.05</v>
      </c>
      <c r="Z14" t="b">
        <f>W14&lt;Y14</f>
        <v>0</v>
      </c>
      <c r="AA14" t="s">
        <v>131</v>
      </c>
      <c r="AB14" t="s">
        <v>132</v>
      </c>
    </row>
    <row r="20" spans="1:28" x14ac:dyDescent="0.25">
      <c r="A20" s="53" t="s">
        <v>121</v>
      </c>
      <c r="B20" s="53"/>
      <c r="C20" s="53" t="s">
        <v>122</v>
      </c>
      <c r="D20" t="s">
        <v>123</v>
      </c>
      <c r="E20" s="53" t="s">
        <v>124</v>
      </c>
      <c r="F20" s="53" t="s">
        <v>128</v>
      </c>
      <c r="H20" s="53" t="s">
        <v>121</v>
      </c>
      <c r="I20" s="53"/>
      <c r="J20" s="53" t="s">
        <v>122</v>
      </c>
      <c r="K20" t="s">
        <v>123</v>
      </c>
      <c r="L20" s="53" t="s">
        <v>124</v>
      </c>
      <c r="M20" s="53" t="s">
        <v>128</v>
      </c>
    </row>
    <row r="21" spans="1:28" x14ac:dyDescent="0.25">
      <c r="A21" s="53">
        <v>1.6E-2</v>
      </c>
      <c r="B21" s="53" t="s">
        <v>120</v>
      </c>
      <c r="C21" s="53">
        <v>0.05</v>
      </c>
      <c r="D21" t="b">
        <f>A21&lt;C21</f>
        <v>1</v>
      </c>
      <c r="E21" t="s">
        <v>118</v>
      </c>
      <c r="F21" t="s">
        <v>126</v>
      </c>
      <c r="H21" s="53">
        <v>5.8000000000000003E-2</v>
      </c>
      <c r="I21" s="53" t="s">
        <v>120</v>
      </c>
      <c r="J21" s="53">
        <v>0.05</v>
      </c>
      <c r="K21" t="b">
        <f>H21&lt;J21</f>
        <v>0</v>
      </c>
      <c r="L21" t="s">
        <v>119</v>
      </c>
      <c r="M21" t="s">
        <v>125</v>
      </c>
    </row>
    <row r="30" spans="1:28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W30" s="53" t="s">
        <v>121</v>
      </c>
      <c r="X30" s="53"/>
      <c r="Y30" s="53" t="s">
        <v>122</v>
      </c>
      <c r="Z30" t="s">
        <v>123</v>
      </c>
      <c r="AA30" s="53" t="s">
        <v>124</v>
      </c>
      <c r="AB30" s="53" t="s">
        <v>128</v>
      </c>
    </row>
    <row r="31" spans="1:28" x14ac:dyDescent="0.25">
      <c r="O31" s="53" t="s">
        <v>121</v>
      </c>
      <c r="P31" s="53"/>
      <c r="Q31" s="53" t="s">
        <v>122</v>
      </c>
      <c r="R31" t="s">
        <v>123</v>
      </c>
      <c r="S31" s="53" t="s">
        <v>124</v>
      </c>
      <c r="T31" s="53" t="s">
        <v>128</v>
      </c>
      <c r="W31">
        <v>2.3E-2</v>
      </c>
      <c r="X31" t="s">
        <v>120</v>
      </c>
      <c r="Y31">
        <v>0.05</v>
      </c>
      <c r="Z31" t="b">
        <f>W31&lt;Y31</f>
        <v>1</v>
      </c>
      <c r="AA31" t="s">
        <v>127</v>
      </c>
      <c r="AB31" t="s">
        <v>130</v>
      </c>
    </row>
    <row r="32" spans="1:28" x14ac:dyDescent="0.25">
      <c r="O32">
        <v>0.93500000000000005</v>
      </c>
      <c r="P32" t="s">
        <v>120</v>
      </c>
      <c r="Q32">
        <v>0.05</v>
      </c>
      <c r="R32" t="b">
        <f>O32&lt;Q32</f>
        <v>0</v>
      </c>
      <c r="S32" t="s">
        <v>119</v>
      </c>
      <c r="T32" t="s">
        <v>129</v>
      </c>
    </row>
    <row r="42" spans="1:28" x14ac:dyDescent="0.25">
      <c r="W42" s="53" t="s">
        <v>121</v>
      </c>
      <c r="X42" s="53"/>
      <c r="Y42" s="53" t="s">
        <v>122</v>
      </c>
      <c r="Z42" t="s">
        <v>123</v>
      </c>
      <c r="AA42" s="53" t="s">
        <v>124</v>
      </c>
      <c r="AB42" s="53" t="s">
        <v>128</v>
      </c>
    </row>
    <row r="43" spans="1:28" x14ac:dyDescent="0.25">
      <c r="A43" s="53" t="s">
        <v>121</v>
      </c>
      <c r="B43" s="53"/>
      <c r="C43" s="53" t="s">
        <v>122</v>
      </c>
      <c r="D43" t="s">
        <v>123</v>
      </c>
      <c r="E43" s="53" t="s">
        <v>124</v>
      </c>
      <c r="F43" s="53" t="s">
        <v>128</v>
      </c>
      <c r="H43" s="53" t="s">
        <v>121</v>
      </c>
      <c r="I43" s="53"/>
      <c r="J43" s="53" t="s">
        <v>122</v>
      </c>
      <c r="K43" t="s">
        <v>123</v>
      </c>
      <c r="L43" s="53" t="s">
        <v>124</v>
      </c>
      <c r="M43" s="53" t="s">
        <v>128</v>
      </c>
      <c r="W43">
        <v>0</v>
      </c>
      <c r="X43" t="s">
        <v>120</v>
      </c>
      <c r="Y43">
        <v>0.05</v>
      </c>
      <c r="Z43" t="b">
        <f>W43&lt;Y43</f>
        <v>1</v>
      </c>
      <c r="AA43" t="s">
        <v>127</v>
      </c>
      <c r="AB43" t="s">
        <v>134</v>
      </c>
    </row>
    <row r="44" spans="1:28" x14ac:dyDescent="0.25">
      <c r="A44" s="53">
        <v>5.1999999999999998E-2</v>
      </c>
      <c r="B44" s="53" t="s">
        <v>120</v>
      </c>
      <c r="C44" s="53">
        <v>0.05</v>
      </c>
      <c r="D44" t="b">
        <f>A44&lt;C44</f>
        <v>0</v>
      </c>
      <c r="E44" t="s">
        <v>119</v>
      </c>
      <c r="F44" t="s">
        <v>125</v>
      </c>
      <c r="H44" s="53">
        <v>3.1E-2</v>
      </c>
      <c r="I44" s="53" t="s">
        <v>120</v>
      </c>
      <c r="J44" s="53">
        <v>0.05</v>
      </c>
      <c r="K44" t="b">
        <f>H44&lt;J44</f>
        <v>1</v>
      </c>
      <c r="L44" t="s">
        <v>118</v>
      </c>
      <c r="M44" t="s">
        <v>126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AlimentacionDigestor</vt:lpstr>
      <vt:lpstr>Validacion</vt:lpstr>
      <vt:lpstr>uniforme</vt:lpstr>
      <vt:lpstr>Pruebas de hipotesis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alejandro cárdenas rojas</dc:creator>
  <cp:lastModifiedBy>jhonny alejandro cárdenas rojas</cp:lastModifiedBy>
  <dcterms:created xsi:type="dcterms:W3CDTF">2020-11-06T20:55:34Z</dcterms:created>
  <dcterms:modified xsi:type="dcterms:W3CDTF">2020-12-09T17:32:57Z</dcterms:modified>
</cp:coreProperties>
</file>